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4月" sheetId="16" r:id="rId1"/>
    <sheet name="5月" sheetId="17" r:id="rId2"/>
    <sheet name="6月" sheetId="18" r:id="rId3"/>
    <sheet name="商品一覧" sheetId="7" r:id="rId4"/>
    <sheet name="全データ" sheetId="19" r:id="rId5"/>
  </sheets>
  <definedNames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  <definedName name="キッチン商品">キッチンTBL[商品名]</definedName>
    <definedName name="バス商品">バスTBL[商品名]</definedName>
    <definedName name="輸入菓子商品">輸入菓子TBL[商品名]</definedName>
  </definedNames>
  <calcPr calcId="144525"/>
</workbook>
</file>

<file path=xl/calcChain.xml><?xml version="1.0" encoding="utf-8"?>
<calcChain xmlns="http://schemas.openxmlformats.org/spreadsheetml/2006/main">
  <c r="H4" i="16" l="1"/>
  <c r="H13" i="18"/>
  <c r="H9" i="18"/>
  <c r="H5" i="18"/>
  <c r="H14" i="17"/>
  <c r="H10" i="17"/>
  <c r="H6" i="17"/>
  <c r="H9" i="16"/>
  <c r="H10" i="16"/>
  <c r="H4" i="18"/>
  <c r="H12" i="18"/>
  <c r="H8" i="18"/>
  <c r="H17" i="17"/>
  <c r="H13" i="17"/>
  <c r="H9" i="17"/>
  <c r="H5" i="17"/>
  <c r="H7" i="16"/>
  <c r="H4" i="17"/>
  <c r="H11" i="18"/>
  <c r="H7" i="18"/>
  <c r="H16" i="17"/>
  <c r="H12" i="17"/>
  <c r="H8" i="17"/>
  <c r="H13" i="16"/>
  <c r="H5" i="16"/>
  <c r="H6" i="16"/>
  <c r="H14" i="18"/>
  <c r="H10" i="18"/>
  <c r="H6" i="18"/>
  <c r="H15" i="17"/>
  <c r="H11" i="17"/>
  <c r="H7" i="17"/>
  <c r="H11" i="16"/>
  <c r="H12" i="16"/>
  <c r="H8" i="16"/>
  <c r="J8" i="16" l="1"/>
  <c r="J12" i="16"/>
  <c r="J11" i="16"/>
  <c r="J7" i="17"/>
  <c r="J11" i="17"/>
  <c r="J15" i="17"/>
  <c r="J6" i="18"/>
  <c r="J10" i="18"/>
  <c r="J14" i="18"/>
  <c r="J6" i="16"/>
  <c r="J5" i="16"/>
  <c r="J13" i="16"/>
  <c r="J8" i="17"/>
  <c r="J12" i="17"/>
  <c r="J16" i="17"/>
  <c r="J7" i="18"/>
  <c r="J11" i="18"/>
  <c r="J4" i="17"/>
  <c r="J7" i="16"/>
  <c r="J5" i="17"/>
  <c r="J9" i="17"/>
  <c r="J13" i="17"/>
  <c r="J17" i="17"/>
  <c r="J8" i="18"/>
  <c r="J12" i="18"/>
  <c r="J4" i="18"/>
  <c r="J10" i="16"/>
  <c r="J9" i="16"/>
  <c r="J6" i="17"/>
  <c r="J10" i="17"/>
  <c r="J14" i="17"/>
  <c r="J5" i="18"/>
  <c r="J9" i="18"/>
  <c r="J13" i="18"/>
  <c r="J4" i="16"/>
</calcChain>
</file>

<file path=xl/sharedStrings.xml><?xml version="1.0" encoding="utf-8"?>
<sst xmlns="http://schemas.openxmlformats.org/spreadsheetml/2006/main" count="342" uniqueCount="54">
  <si>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</si>
  <si>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</si>
  <si>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</si>
  <si>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</si>
  <si>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</si>
  <si>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</si>
  <si>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</si>
  <si>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</si>
  <si>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</si>
  <si>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</si>
  <si>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</si>
  <si>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</si>
  <si>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</si>
  <si>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</si>
  <si>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</si>
  <si>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</si>
  <si>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</si>
  <si>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</si>
  <si>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</si>
  <si>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</si>
  <si>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</si>
  <si>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</si>
  <si>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</si>
  <si>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</si>
  <si>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</si>
  <si>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</si>
  <si>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</si>
  <si>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</si>
  <si>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</si>
  <si>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</si>
  <si>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</si>
  <si>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</si>
  <si>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</si>
  <si>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</si>
  <si>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</si>
  <si>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</si>
  <si>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</si>
  <si>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</si>
  <si>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</si>
  <si>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</si>
  <si>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</si>
  <si>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</si>
  <si>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</si>
  <si>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</si>
  <si>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</si>
  <si>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</si>
  <si>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</si>
  <si>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</si>
  <si>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</si>
  <si>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キッチン</t>
  </si>
  <si>
    <t>タンブラー(M)</t>
  </si>
  <si>
    <t>カップセット</t>
  </si>
  <si>
    <t>タンブラー(L)</t>
  </si>
  <si>
    <t>【全データ】</t>
    <rPh sb="1" eb="2">
      <t>ｾﾞﾝ</t>
    </rPh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</si>
</sst>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38" fontId="1" fillId="0" borderId="0" xfId="1" applyNumberFormat="1" applyAlignment="1" applyProtection="1"/>
    <xf numFmtId="38" fontId="0" fillId="0" borderId="0" xfId="1" applyNumberFormat="1" applyFont="1" applyAlignment="1" applyProtection="1"/>
    <xf numFmtId="176" fontId="0" fillId="0" borderId="0" xfId="0" applyNumberFormat="1" applyBorder="1" applyAlignment="1" applyProtection="1">
      <alignment vertical="center"/>
    </xf>
    <xf numFmtId="38" fontId="0" fillId="0" borderId="0" xfId="1" applyNumberFormat="1" applyFont="1" applyBorder="1" applyAlignment="1" applyProtection="1"/>
    <xf numFmtId="38" fontId="1" fillId="0" borderId="0" xfId="1" applyNumberFormat="1" applyAlignment="1"/>
  </cellXfs>
  <cellStyles count="2">
    <cellStyle name="桁区切り" xfId="1" builtinId="6"/>
    <cellStyle name="標準" xfId="0" builtinId="0"/>
  </cellStyles>
  <dxfs count="60"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4" name="_4月TBL" displayName="_4月TBL" ref="B3:J13" totalsRowShown="0" headerRowDxfId="59" headerRowBorderDxfId="58" tableBorderDxfId="57">
  <autoFilter ref="B3:J13"/>
  <tableColumns count="9">
    <tableColumn id="1" name="No." dataDxfId="56"/>
    <tableColumn id="2" name="日付" dataDxfId="55"/>
    <tableColumn id="4" name="地区" dataDxfId="54"/>
    <tableColumn id="5" name="店舗名" dataDxfId="53"/>
    <tableColumn id="6" name="種別" dataDxfId="52"/>
    <tableColumn id="7" name="商品名" dataDxfId="51" dataCellStyle="桁区切り"/>
    <tableColumn id="8" name="単価" dataDxfId="50" dataCellStyle="桁区切り">
      <calculatedColumnFormula>IF(_4月TBL[[#This Row],[商品名]]="","",VLOOKUP(_4月TBL[[#This Row],[商品名]],INDIRECT(_4月TBL[[#This Row],[種別]]&amp;"TBL"),2,FALSE))</calculatedColumnFormula>
    </tableColumn>
    <tableColumn id="9" name="数量" dataDxfId="49" dataCellStyle="桁区切り"/>
    <tableColumn id="3" name="金額" dataDxfId="48" dataCellStyle="桁区切り">
      <calculatedColumnFormula>IF(_4月TBL[[#This Row],[単価]]="","",_4月TBL[[#This Row],[単価]]*_4月TBL[[#This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47" headerRowBorderDxfId="46" tableBorderDxfId="45">
  <autoFilter ref="B3:J17"/>
  <tableColumns count="9">
    <tableColumn id="1" name="No." dataDxfId="44"/>
    <tableColumn id="2" name="日付" dataDxfId="43"/>
    <tableColumn id="4" name="地区" dataDxfId="42"/>
    <tableColumn id="5" name="店舗名" dataDxfId="41"/>
    <tableColumn id="6" name="種別" dataDxfId="40"/>
    <tableColumn id="7" name="商品名" dataDxfId="39" dataCellStyle="桁区切り"/>
    <tableColumn id="8" name="単価" dataDxfId="38" dataCellStyle="桁区切り">
      <calculatedColumnFormula>IF(_5月TBL[[#This Row],[商品名]]="","",VLOOKUP(_5月TBL[[#This Row],[商品名]],INDIRECT(_5月TBL[[#This Row],[種別]]&amp;"TBL"),2,FALSE))</calculatedColumnFormula>
    </tableColumn>
    <tableColumn id="9" name="数量" dataDxfId="37" dataCellStyle="桁区切り"/>
    <tableColumn id="3" name="金額" dataDxfId="36" dataCellStyle="桁区切り">
      <calculatedColumnFormula>IF(_5月TBL[[#This Row],[単価]]="","",_5月TBL[[#This Row],[単価]]*_5月TBL[[#This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35" headerRowBorderDxfId="34" tableBorderDxfId="33">
  <autoFilter ref="B3:J14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>
      <calculatedColumnFormula>IF(_6月TBL[[#This Row],[商品名]]="","",VLOOKUP(_6月TBL[[#This Row],[商品名]],INDIRECT(_6月TBL[[#This Row],[種別]]&amp;"TBL"),2,FALSE))</calculatedColumnFormula>
    </tableColumn>
    <tableColumn id="9" name="数量" dataDxfId="25" dataCellStyle="桁区切り"/>
    <tableColumn id="3" name="金額" dataDxfId="24" dataCellStyle="桁区切り">
      <calculatedColumnFormula>IF(_6月TBL[[#This Row],[単価]]="","",_6月TBL[[#This Row],[単価]]*_6月TBL[[#This Row],[数量]])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キッチンTBL" displayName="キッチンTBL" ref="B4:C9" totalsRowShown="0" headerRowDxfId="23" headerRowBorderDxfId="22" tableBorderDxfId="21">
  <autoFilter ref="B4:C9"/>
  <tableColumns count="2">
    <tableColumn id="1" name="商品名"/>
    <tableColumn id="2" name="単価" dataDxfId="20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2" name="バスTBL" displayName="バスTBL" ref="E4:F7" totalsRowShown="0" headerRowDxfId="19" headerRowBorderDxfId="18" tableBorderDxfId="17">
  <autoFilter ref="E4:F7"/>
  <tableColumns count="2">
    <tableColumn id="1" name="商品名"/>
    <tableColumn id="2" name="単価" dataDxfId="16" dataCellStyle="桁区切り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3" name="輸入菓子TBL" displayName="輸入菓子TBL" ref="H4:I8" totalsRowShown="0" headerRowDxfId="15" headerRowBorderDxfId="14" tableBorderDxfId="13">
  <autoFilter ref="H4:I8"/>
  <tableColumns count="2">
    <tableColumn id="1" name="商品名"/>
    <tableColumn id="2" name="単価" dataDxfId="12" dataCellStyle="桁区切り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id="9" name="全データTBL" displayName="全データTBL" ref="B3:J38" totalsRowShown="0" headerRowDxfId="11" headerRowBorderDxfId="10" tableBorderDxfId="9">
  <autoFilter ref="B3:J38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43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3" t="s">
        <v>40</v>
      </c>
      <c r="C3" s="13" t="s">
        <v>0</v>
      </c>
      <c r="D3" s="13" t="s">
        <v>39</v>
      </c>
      <c r="E3" s="13" t="s">
        <v>1</v>
      </c>
      <c r="F3" s="13" t="s">
        <v>2</v>
      </c>
      <c r="G3" s="13" t="s">
        <v>3</v>
      </c>
      <c r="H3" s="13" t="s">
        <v>4</v>
      </c>
      <c r="I3" s="13" t="s">
        <v>5</v>
      </c>
      <c r="J3" s="13" t="s">
        <v>6</v>
      </c>
    </row>
    <row r="4" spans="2:10">
      <c r="B4" s="7">
        <v>4001</v>
      </c>
      <c r="C4" s="8">
        <v>40269</v>
      </c>
      <c r="D4" s="4" t="s">
        <v>28</v>
      </c>
      <c r="E4" s="4" t="s">
        <v>7</v>
      </c>
      <c r="F4" s="4" t="s">
        <v>29</v>
      </c>
      <c r="G4" s="4" t="s">
        <v>30</v>
      </c>
      <c r="H4" s="5">
        <f ca="1">IF(_4月TBL[[#This Row],[商品名]]="","",VLOOKUP(_4月TBL[[#This Row],[商品名]],INDIRECT(_4月TBL[[#This Row],[種別]]&amp;"TBL"),2,FALSE))</f>
        <v>500</v>
      </c>
      <c r="I4" s="5">
        <v>30</v>
      </c>
      <c r="J4" s="6">
        <f ca="1">IF(_4月TBL[[#This Row],[単価]]="","",_4月TBL[[#This Row],[単価]]*_4月TBL[[#This Row],[数量]])</f>
        <v>15000</v>
      </c>
    </row>
    <row r="5" spans="2:10">
      <c r="B5" s="7">
        <v>4002</v>
      </c>
      <c r="C5" s="8">
        <v>40269</v>
      </c>
      <c r="D5" s="4" t="s">
        <v>28</v>
      </c>
      <c r="E5" s="4" t="s">
        <v>7</v>
      </c>
      <c r="F5" s="4" t="s">
        <v>31</v>
      </c>
      <c r="G5" s="4" t="s">
        <v>32</v>
      </c>
      <c r="H5" s="5">
        <f ca="1">IF(_4月TBL[[#This Row],[商品名]]="","",VLOOKUP(_4月TBL[[#This Row],[商品名]],INDIRECT(_4月TBL[[#This Row],[種別]]&amp;"TBL"),2,FALSE))</f>
        <v>3500</v>
      </c>
      <c r="I5" s="5">
        <v>140</v>
      </c>
      <c r="J5" s="6">
        <f ca="1">IF(_4月TBL[[#This Row],[単価]]="","",_4月TBL[[#This Row],[単価]]*_4月TBL[[#This Row],[数量]])</f>
        <v>490000</v>
      </c>
    </row>
    <row r="6" spans="2:10">
      <c r="B6" s="7">
        <v>4003</v>
      </c>
      <c r="C6" s="8">
        <v>40275</v>
      </c>
      <c r="D6" s="4" t="s">
        <v>28</v>
      </c>
      <c r="E6" s="4" t="s">
        <v>7</v>
      </c>
      <c r="F6" s="4" t="s">
        <v>33</v>
      </c>
      <c r="G6" s="4" t="s">
        <v>8</v>
      </c>
      <c r="H6" s="5">
        <f ca="1">IF(_4月TBL[[#This Row],[商品名]]="","",VLOOKUP(_4月TBL[[#This Row],[商品名]],INDIRECT(_4月TBL[[#This Row],[種別]]&amp;"TBL"),2,FALSE))</f>
        <v>800</v>
      </c>
      <c r="I6" s="5">
        <v>60</v>
      </c>
      <c r="J6" s="6">
        <f ca="1">IF(_4月TBL[[#This Row],[単価]]="","",_4月TBL[[#This Row],[単価]]*_4月TBL[[#This Row],[数量]])</f>
        <v>48000</v>
      </c>
    </row>
    <row r="7" spans="2:10">
      <c r="B7" s="7">
        <v>4004</v>
      </c>
      <c r="C7" s="8">
        <v>40278</v>
      </c>
      <c r="D7" s="4" t="s">
        <v>34</v>
      </c>
      <c r="E7" s="4" t="s">
        <v>10</v>
      </c>
      <c r="F7" s="4" t="s">
        <v>9</v>
      </c>
      <c r="G7" s="4" t="s">
        <v>11</v>
      </c>
      <c r="H7" s="5">
        <f ca="1">IF(_4月TBL[[#This Row],[商品名]]="","",VLOOKUP(_4月TBL[[#This Row],[商品名]],INDIRECT(_4月TBL[[#This Row],[種別]]&amp;"TBL"),2,FALSE))</f>
        <v>150</v>
      </c>
      <c r="I7" s="5">
        <v>19</v>
      </c>
      <c r="J7" s="6">
        <f ca="1">IF(_4月TBL[[#This Row],[単価]]="","",_4月TBL[[#This Row],[単価]]*_4月TBL[[#This Row],[数量]])</f>
        <v>2850</v>
      </c>
    </row>
    <row r="8" spans="2:10">
      <c r="B8" s="7">
        <v>4005</v>
      </c>
      <c r="C8" s="8">
        <v>40278</v>
      </c>
      <c r="D8" s="4" t="s">
        <v>34</v>
      </c>
      <c r="E8" s="4" t="s">
        <v>10</v>
      </c>
      <c r="F8" s="4" t="s">
        <v>9</v>
      </c>
      <c r="G8" s="4" t="s">
        <v>35</v>
      </c>
      <c r="H8" s="5">
        <f ca="1">IF(_4月TBL[[#This Row],[商品名]]="","",VLOOKUP(_4月TBL[[#This Row],[商品名]],INDIRECT(_4月TBL[[#This Row],[種別]]&amp;"TBL"),2,FALSE))</f>
        <v>150</v>
      </c>
      <c r="I8" s="5">
        <v>13</v>
      </c>
      <c r="J8" s="6">
        <f ca="1">IF(_4月TBL[[#This Row],[単価]]="","",_4月TBL[[#This Row],[単価]]*_4月TBL[[#This Row],[数量]])</f>
        <v>1950</v>
      </c>
    </row>
    <row r="9" spans="2:10">
      <c r="B9" s="7">
        <v>4006</v>
      </c>
      <c r="C9" s="8">
        <v>40286</v>
      </c>
      <c r="D9" s="4" t="s">
        <v>34</v>
      </c>
      <c r="E9" s="4" t="s">
        <v>10</v>
      </c>
      <c r="F9" s="4" t="s">
        <v>36</v>
      </c>
      <c r="G9" s="4" t="s">
        <v>14</v>
      </c>
      <c r="H9" s="5">
        <f ca="1">IF(_4月TBL[[#This Row],[商品名]]="","",VLOOKUP(_4月TBL[[#This Row],[商品名]],INDIRECT(_4月TBL[[#This Row],[種別]]&amp;"TBL"),2,FALSE))</f>
        <v>800</v>
      </c>
      <c r="I9" s="5">
        <v>50</v>
      </c>
      <c r="J9" s="6">
        <f ca="1">IF(_4月TBL[[#This Row],[単価]]="","",_4月TBL[[#This Row],[単価]]*_4月TBL[[#This Row],[数量]])</f>
        <v>40000</v>
      </c>
    </row>
    <row r="10" spans="2:10">
      <c r="B10" s="7">
        <v>4007</v>
      </c>
      <c r="C10" s="8">
        <v>40290</v>
      </c>
      <c r="D10" s="4" t="s">
        <v>34</v>
      </c>
      <c r="E10" s="4" t="s">
        <v>10</v>
      </c>
      <c r="F10" s="4" t="s">
        <v>33</v>
      </c>
      <c r="G10" s="4" t="s">
        <v>37</v>
      </c>
      <c r="H10" s="5">
        <f ca="1">IF(_4月TBL[[#This Row],[商品名]]="","",VLOOKUP(_4月TBL[[#This Row],[商品名]],INDIRECT(_4月TBL[[#This Row],[種別]]&amp;"TBL"),2,FALSE))</f>
        <v>500</v>
      </c>
      <c r="I10" s="5">
        <v>150</v>
      </c>
      <c r="J10" s="6">
        <f ca="1">IF(_4月TBL[[#This Row],[単価]]="","",_4月TBL[[#This Row],[単価]]*_4月TBL[[#This Row],[数量]])</f>
        <v>75000</v>
      </c>
    </row>
    <row r="11" spans="2:10">
      <c r="B11" s="7">
        <v>4008</v>
      </c>
      <c r="C11" s="12">
        <v>40293</v>
      </c>
      <c r="D11" s="4" t="s">
        <v>28</v>
      </c>
      <c r="E11" s="4" t="s">
        <v>26</v>
      </c>
      <c r="F11" s="4" t="s">
        <v>33</v>
      </c>
      <c r="G11" s="4" t="s">
        <v>37</v>
      </c>
      <c r="H11" s="5">
        <f ca="1">IF(_4月TBL[[#This Row],[商品名]]="","",VLOOKUP(_4月TBL[[#This Row],[商品名]],INDIRECT(_4月TBL[[#This Row],[種別]]&amp;"TBL"),2,FALSE))</f>
        <v>500</v>
      </c>
      <c r="I11" s="5">
        <v>50</v>
      </c>
      <c r="J11" s="6">
        <f ca="1">IF(_4月TBL[[#This Row],[単価]]="","",_4月TBL[[#This Row],[単価]]*_4月TBL[[#This Row],[数量]])</f>
        <v>25000</v>
      </c>
    </row>
    <row r="12" spans="2:10">
      <c r="B12" s="7">
        <v>4009</v>
      </c>
      <c r="C12" s="8">
        <v>40297</v>
      </c>
      <c r="D12" s="4" t="s">
        <v>28</v>
      </c>
      <c r="E12" s="4" t="s">
        <v>26</v>
      </c>
      <c r="F12" s="4" t="s">
        <v>9</v>
      </c>
      <c r="G12" s="4" t="s">
        <v>27</v>
      </c>
      <c r="H12" s="5">
        <f ca="1">IF(_4月TBL[[#This Row],[商品名]]="","",VLOOKUP(_4月TBL[[#This Row],[商品名]],INDIRECT(_4月TBL[[#This Row],[種別]]&amp;"TBL"),2,FALSE))</f>
        <v>150</v>
      </c>
      <c r="I12" s="5">
        <v>47</v>
      </c>
      <c r="J12" s="6">
        <f ca="1">IF(_4月TBL[[#This Row],[単価]]="","",_4月TBL[[#This Row],[単価]]*_4月TBL[[#This Row],[数量]])</f>
        <v>7050</v>
      </c>
    </row>
    <row r="13" spans="2:10">
      <c r="B13" s="7">
        <v>4010</v>
      </c>
      <c r="C13" s="8">
        <v>40297</v>
      </c>
      <c r="D13" s="4" t="s">
        <v>28</v>
      </c>
      <c r="E13" s="4" t="s">
        <v>26</v>
      </c>
      <c r="F13" s="4" t="s">
        <v>33</v>
      </c>
      <c r="G13" s="4" t="s">
        <v>38</v>
      </c>
      <c r="H13" s="5">
        <f ca="1">IF(_4月TBL[[#This Row],[商品名]]="","",VLOOKUP(_4月TBL[[#This Row],[商品名]],INDIRECT(_4月TBL[[#This Row],[種別]]&amp;"TBL"),2,FALSE))</f>
        <v>3500</v>
      </c>
      <c r="I13" s="5">
        <v>30</v>
      </c>
      <c r="J13" s="6">
        <f ca="1">IF(_4月TBL[[#This Row],[単価]]="","",_4月TBL[[#This Row],[単価]]*_4月TBL[[#This Row],[数量]])</f>
        <v>105000</v>
      </c>
    </row>
  </sheetData>
  <phoneticPr fontId="2"/>
  <dataValidations count="5">
    <dataValidation type="list" allowBlank="1" showInputMessage="1" showErrorMessage="1" sqref="E4:E13">
      <formula1>"青山店,広尾店,千葉店,幕張店"</formula1>
    </dataValidation>
    <dataValidation type="list" imeMode="hiragana" allowBlank="1" showInputMessage="1" showErrorMessage="1" sqref="E14:E63528 F4:F13">
      <formula1>"キッチン,バス,輸入菓子"</formula1>
    </dataValidation>
    <dataValidation imeMode="off" allowBlank="1" showInputMessage="1" showErrorMessage="1" sqref="G14:I1048576 H3:J13 G1:I2 B1:C1048576"/>
    <dataValidation type="list" imeMode="hiragana" allowBlank="1" showInputMessage="1" showErrorMessage="1" sqref="G4:G13">
      <formula1>INDIRECT(F4&amp;"商品")</formula1>
    </dataValidation>
    <dataValidation type="list" imeMode="hiragana" allowBlank="1" showInputMessage="1" showErrorMessage="1" sqref="D4:D13">
      <formula1>"東京地区,千葉地区"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:J17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44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3" t="s">
        <v>40</v>
      </c>
      <c r="C3" s="13" t="s">
        <v>0</v>
      </c>
      <c r="D3" s="13" t="s">
        <v>39</v>
      </c>
      <c r="E3" s="13" t="s">
        <v>1</v>
      </c>
      <c r="F3" s="13" t="s">
        <v>2</v>
      </c>
      <c r="G3" s="13" t="s">
        <v>3</v>
      </c>
      <c r="H3" s="13" t="s">
        <v>4</v>
      </c>
      <c r="I3" s="13" t="s">
        <v>5</v>
      </c>
      <c r="J3" s="13" t="s">
        <v>6</v>
      </c>
    </row>
    <row r="4" spans="2:10">
      <c r="B4" s="7">
        <v>5001</v>
      </c>
      <c r="C4" s="8">
        <v>40300</v>
      </c>
      <c r="D4" s="4" t="s">
        <v>28</v>
      </c>
      <c r="E4" s="4" t="s">
        <v>26</v>
      </c>
      <c r="F4" s="4" t="s">
        <v>9</v>
      </c>
      <c r="G4" s="4" t="s">
        <v>17</v>
      </c>
      <c r="H4" s="5">
        <f ca="1">IF(_5月TBL[[#This Row],[商品名]]="","",VLOOKUP(_5月TBL[[#This Row],[商品名]],INDIRECT(_5月TBL[[#This Row],[種別]]&amp;"TBL"),2,FALSE))</f>
        <v>120</v>
      </c>
      <c r="I4" s="5">
        <v>11</v>
      </c>
      <c r="J4" s="6">
        <f ca="1">IF(_5月TBL[[#This Row],[単価]]="","",_5月TBL[[#This Row],[単価]]*_5月TBL[[#This Row],[数量]])</f>
        <v>1320</v>
      </c>
    </row>
    <row r="5" spans="2:10">
      <c r="B5" s="7">
        <v>5002</v>
      </c>
      <c r="C5" s="12">
        <v>40303</v>
      </c>
      <c r="D5" s="4" t="s">
        <v>34</v>
      </c>
      <c r="E5" s="4" t="s">
        <v>41</v>
      </c>
      <c r="F5" s="4" t="s">
        <v>29</v>
      </c>
      <c r="G5" s="4" t="s">
        <v>42</v>
      </c>
      <c r="H5" s="5">
        <f ca="1">IF(_5月TBL[[#This Row],[商品名]]="","",VLOOKUP(_5月TBL[[#This Row],[商品名]],INDIRECT(_5月TBL[[#This Row],[種別]]&amp;"TBL"),2,FALSE))</f>
        <v>3500</v>
      </c>
      <c r="I5" s="5">
        <v>20</v>
      </c>
      <c r="J5" s="6">
        <f ca="1">IF(_5月TBL[[#This Row],[単価]]="","",_5月TBL[[#This Row],[単価]]*_5月TBL[[#This Row],[数量]])</f>
        <v>70000</v>
      </c>
    </row>
    <row r="6" spans="2:10">
      <c r="B6" s="7">
        <v>5003</v>
      </c>
      <c r="C6" s="12">
        <v>40307</v>
      </c>
      <c r="D6" s="4" t="s">
        <v>28</v>
      </c>
      <c r="E6" s="4" t="s">
        <v>26</v>
      </c>
      <c r="F6" s="4" t="s">
        <v>29</v>
      </c>
      <c r="G6" s="14" t="s">
        <v>13</v>
      </c>
      <c r="H6" s="5">
        <f ca="1">IF(_5月TBL[[#This Row],[商品名]]="","",VLOOKUP(_5月TBL[[#This Row],[商品名]],INDIRECT(_5月TBL[[#This Row],[種別]]&amp;"TBL"),2,FALSE))</f>
        <v>1000</v>
      </c>
      <c r="I6" s="5">
        <v>30</v>
      </c>
      <c r="J6" s="6">
        <f ca="1">IF(_5月TBL[[#This Row],[単価]]="","",_5月TBL[[#This Row],[単価]]*_5月TBL[[#This Row],[数量]])</f>
        <v>30000</v>
      </c>
    </row>
    <row r="7" spans="2:10">
      <c r="B7" s="7">
        <v>5004</v>
      </c>
      <c r="C7" s="8">
        <v>40308</v>
      </c>
      <c r="D7" s="4" t="s">
        <v>34</v>
      </c>
      <c r="E7" s="4" t="s">
        <v>41</v>
      </c>
      <c r="F7" s="4" t="s">
        <v>29</v>
      </c>
      <c r="G7" s="14" t="s">
        <v>13</v>
      </c>
      <c r="H7" s="5">
        <f ca="1">IF(_5月TBL[[#This Row],[商品名]]="","",VLOOKUP(_5月TBL[[#This Row],[商品名]],INDIRECT(_5月TBL[[#This Row],[種別]]&amp;"TBL"),2,FALSE))</f>
        <v>1000</v>
      </c>
      <c r="I7" s="5">
        <v>110</v>
      </c>
      <c r="J7" s="6">
        <f ca="1">IF(_5月TBL[[#This Row],[単価]]="","",_5月TBL[[#This Row],[単価]]*_5月TBL[[#This Row],[数量]])</f>
        <v>110000</v>
      </c>
    </row>
    <row r="8" spans="2:10">
      <c r="B8" s="7">
        <v>5005</v>
      </c>
      <c r="C8" s="8">
        <v>40310</v>
      </c>
      <c r="D8" s="4" t="s">
        <v>28</v>
      </c>
      <c r="E8" s="4" t="s">
        <v>7</v>
      </c>
      <c r="F8" s="4" t="s">
        <v>29</v>
      </c>
      <c r="G8" s="4" t="s">
        <v>30</v>
      </c>
      <c r="H8" s="5">
        <f ca="1">IF(_5月TBL[[#This Row],[商品名]]="","",VLOOKUP(_5月TBL[[#This Row],[商品名]],INDIRECT(_5月TBL[[#This Row],[種別]]&amp;"TBL"),2,FALSE))</f>
        <v>500</v>
      </c>
      <c r="I8" s="5">
        <v>130</v>
      </c>
      <c r="J8" s="6">
        <f ca="1">IF(_5月TBL[[#This Row],[単価]]="","",_5月TBL[[#This Row],[単価]]*_5月TBL[[#This Row],[数量]])</f>
        <v>65000</v>
      </c>
    </row>
    <row r="9" spans="2:10">
      <c r="B9" s="7">
        <v>5006</v>
      </c>
      <c r="C9" s="8">
        <v>40312</v>
      </c>
      <c r="D9" s="4" t="s">
        <v>28</v>
      </c>
      <c r="E9" s="4" t="s">
        <v>26</v>
      </c>
      <c r="F9" s="4" t="s">
        <v>9</v>
      </c>
      <c r="G9" s="4" t="s">
        <v>27</v>
      </c>
      <c r="H9" s="5">
        <f ca="1">IF(_5月TBL[[#This Row],[商品名]]="","",VLOOKUP(_5月TBL[[#This Row],[商品名]],INDIRECT(_5月TBL[[#This Row],[種別]]&amp;"TBL"),2,FALSE))</f>
        <v>150</v>
      </c>
      <c r="I9" s="5">
        <v>9</v>
      </c>
      <c r="J9" s="6">
        <f ca="1">IF(_5月TBL[[#This Row],[単価]]="","",_5月TBL[[#This Row],[単価]]*_5月TBL[[#This Row],[数量]])</f>
        <v>1350</v>
      </c>
    </row>
    <row r="10" spans="2:10">
      <c r="B10" s="7">
        <v>5007</v>
      </c>
      <c r="C10" s="8">
        <v>40313</v>
      </c>
      <c r="D10" s="4" t="s">
        <v>28</v>
      </c>
      <c r="E10" s="4" t="s">
        <v>7</v>
      </c>
      <c r="F10" s="4" t="s">
        <v>9</v>
      </c>
      <c r="G10" s="4" t="s">
        <v>27</v>
      </c>
      <c r="H10" s="5">
        <f ca="1">IF(_5月TBL[[#This Row],[商品名]]="","",VLOOKUP(_5月TBL[[#This Row],[商品名]],INDIRECT(_5月TBL[[#This Row],[種別]]&amp;"TBL"),2,FALSE))</f>
        <v>150</v>
      </c>
      <c r="I10" s="5">
        <v>16</v>
      </c>
      <c r="J10" s="6">
        <f ca="1">IF(_5月TBL[[#This Row],[単価]]="","",_5月TBL[[#This Row],[単価]]*_5月TBL[[#This Row],[数量]])</f>
        <v>2400</v>
      </c>
    </row>
    <row r="11" spans="2:10">
      <c r="B11" s="7">
        <v>5008</v>
      </c>
      <c r="C11" s="8">
        <v>40316</v>
      </c>
      <c r="D11" s="4" t="s">
        <v>34</v>
      </c>
      <c r="E11" s="4" t="s">
        <v>10</v>
      </c>
      <c r="F11" s="4" t="s">
        <v>9</v>
      </c>
      <c r="G11" s="4" t="s">
        <v>27</v>
      </c>
      <c r="H11" s="5">
        <f ca="1">IF(_5月TBL[[#This Row],[商品名]]="","",VLOOKUP(_5月TBL[[#This Row],[商品名]],INDIRECT(_5月TBL[[#This Row],[種別]]&amp;"TBL"),2,FALSE))</f>
        <v>150</v>
      </c>
      <c r="I11" s="5">
        <v>27</v>
      </c>
      <c r="J11" s="6">
        <f ca="1">IF(_5月TBL[[#This Row],[単価]]="","",_5月TBL[[#This Row],[単価]]*_5月TBL[[#This Row],[数量]])</f>
        <v>4050</v>
      </c>
    </row>
    <row r="12" spans="2:10">
      <c r="B12" s="7">
        <v>5009</v>
      </c>
      <c r="C12" s="8">
        <v>40318</v>
      </c>
      <c r="D12" s="4" t="s">
        <v>28</v>
      </c>
      <c r="E12" s="4" t="s">
        <v>26</v>
      </c>
      <c r="F12" s="4" t="s">
        <v>36</v>
      </c>
      <c r="G12" s="4" t="s">
        <v>14</v>
      </c>
      <c r="H12" s="5">
        <f ca="1">IF(_5月TBL[[#This Row],[商品名]]="","",VLOOKUP(_5月TBL[[#This Row],[商品名]],INDIRECT(_5月TBL[[#This Row],[種別]]&amp;"TBL"),2,FALSE))</f>
        <v>800</v>
      </c>
      <c r="I12" s="5">
        <v>80</v>
      </c>
      <c r="J12" s="6">
        <f ca="1">IF(_5月TBL[[#This Row],[単価]]="","",_5月TBL[[#This Row],[単価]]*_5月TBL[[#This Row],[数量]])</f>
        <v>64000</v>
      </c>
    </row>
    <row r="13" spans="2:10">
      <c r="B13" s="7">
        <v>5010</v>
      </c>
      <c r="C13" s="8">
        <v>40318</v>
      </c>
      <c r="D13" s="4" t="s">
        <v>28</v>
      </c>
      <c r="E13" s="4" t="s">
        <v>26</v>
      </c>
      <c r="F13" s="4" t="s">
        <v>9</v>
      </c>
      <c r="G13" s="4" t="s">
        <v>17</v>
      </c>
      <c r="H13" s="5">
        <f ca="1">IF(_5月TBL[[#This Row],[商品名]]="","",VLOOKUP(_5月TBL[[#This Row],[商品名]],INDIRECT(_5月TBL[[#This Row],[種別]]&amp;"TBL"),2,FALSE))</f>
        <v>120</v>
      </c>
      <c r="I13" s="5">
        <v>34</v>
      </c>
      <c r="J13" s="6">
        <f ca="1">IF(_5月TBL[[#This Row],[単価]]="","",_5月TBL[[#This Row],[単価]]*_5月TBL[[#This Row],[数量]])</f>
        <v>4080</v>
      </c>
    </row>
    <row r="14" spans="2:10">
      <c r="B14" s="7">
        <v>5011</v>
      </c>
      <c r="C14" s="8">
        <v>40322</v>
      </c>
      <c r="D14" s="4" t="s">
        <v>34</v>
      </c>
      <c r="E14" s="4" t="s">
        <v>41</v>
      </c>
      <c r="F14" s="4" t="s">
        <v>36</v>
      </c>
      <c r="G14" s="4" t="s">
        <v>16</v>
      </c>
      <c r="H14" s="5">
        <f ca="1">IF(_5月TBL[[#This Row],[商品名]]="","",VLOOKUP(_5月TBL[[#This Row],[商品名]],INDIRECT(_5月TBL[[#This Row],[種別]]&amp;"TBL"),2,FALSE))</f>
        <v>350</v>
      </c>
      <c r="I14" s="5">
        <v>120</v>
      </c>
      <c r="J14" s="6">
        <f ca="1">IF(_5月TBL[[#This Row],[単価]]="","",_5月TBL[[#This Row],[単価]]*_5月TBL[[#This Row],[数量]])</f>
        <v>42000</v>
      </c>
    </row>
    <row r="15" spans="2:10">
      <c r="B15" s="7">
        <v>5012</v>
      </c>
      <c r="C15" s="8">
        <v>40322</v>
      </c>
      <c r="D15" s="4" t="s">
        <v>34</v>
      </c>
      <c r="E15" s="4" t="s">
        <v>41</v>
      </c>
      <c r="F15" s="4" t="s">
        <v>9</v>
      </c>
      <c r="G15" s="4" t="s">
        <v>17</v>
      </c>
      <c r="H15" s="5">
        <f ca="1">IF(_5月TBL[[#This Row],[商品名]]="","",VLOOKUP(_5月TBL[[#This Row],[商品名]],INDIRECT(_5月TBL[[#This Row],[種別]]&amp;"TBL"),2,FALSE))</f>
        <v>120</v>
      </c>
      <c r="I15" s="5">
        <v>25</v>
      </c>
      <c r="J15" s="6">
        <f ca="1">IF(_5月TBL[[#This Row],[単価]]="","",_5月TBL[[#This Row],[単価]]*_5月TBL[[#This Row],[数量]])</f>
        <v>3000</v>
      </c>
    </row>
    <row r="16" spans="2:10">
      <c r="B16" s="7">
        <v>5013</v>
      </c>
      <c r="C16" s="8">
        <v>40327</v>
      </c>
      <c r="D16" s="4" t="s">
        <v>28</v>
      </c>
      <c r="E16" s="4" t="s">
        <v>7</v>
      </c>
      <c r="F16" s="4" t="s">
        <v>36</v>
      </c>
      <c r="G16" s="4" t="s">
        <v>16</v>
      </c>
      <c r="H16" s="5">
        <f ca="1">IF(_5月TBL[[#This Row],[商品名]]="","",VLOOKUP(_5月TBL[[#This Row],[商品名]],INDIRECT(_5月TBL[[#This Row],[種別]]&amp;"TBL"),2,FALSE))</f>
        <v>350</v>
      </c>
      <c r="I16" s="5">
        <v>120</v>
      </c>
      <c r="J16" s="6">
        <f ca="1">IF(_5月TBL[[#This Row],[単価]]="","",_5月TBL[[#This Row],[単価]]*_5月TBL[[#This Row],[数量]])</f>
        <v>42000</v>
      </c>
    </row>
    <row r="17" spans="2:10">
      <c r="B17" s="7">
        <v>5014</v>
      </c>
      <c r="C17" s="8">
        <v>40327</v>
      </c>
      <c r="D17" s="4" t="s">
        <v>28</v>
      </c>
      <c r="E17" s="4" t="s">
        <v>7</v>
      </c>
      <c r="F17" s="4" t="s">
        <v>36</v>
      </c>
      <c r="G17" s="4" t="s">
        <v>15</v>
      </c>
      <c r="H17" s="5">
        <f ca="1">IF(_5月TBL[[#This Row],[商品名]]="","",VLOOKUP(_5月TBL[[#This Row],[商品名]],INDIRECT(_5月TBL[[#This Row],[種別]]&amp;"TBL"),2,FALSE))</f>
        <v>200</v>
      </c>
      <c r="I17" s="5">
        <v>26</v>
      </c>
      <c r="J17" s="6">
        <f ca="1">IF(_5月TBL[[#This Row],[単価]]="","",_5月TBL[[#This Row],[単価]]*_5月TBL[[#This Row],[数量]])</f>
        <v>5200</v>
      </c>
    </row>
  </sheetData>
  <phoneticPr fontId="2"/>
  <dataValidations count="5">
    <dataValidation type="list" imeMode="hiragana" allowBlank="1" showInputMessage="1" showErrorMessage="1" sqref="D4:D17">
      <formula1>"東京地区,千葉地区"</formula1>
    </dataValidation>
    <dataValidation type="list" imeMode="hiragana" allowBlank="1" showInputMessage="1" showErrorMessage="1" sqref="G4:G17">
      <formula1>INDIRECT(F4&amp;"商品")</formula1>
    </dataValidation>
    <dataValidation imeMode="off" allowBlank="1" showInputMessage="1" showErrorMessage="1" sqref="G18:I1048576 G1:I2 H3:J17 B1:C1048576"/>
    <dataValidation type="list" imeMode="hiragana" allowBlank="1" showInputMessage="1" showErrorMessage="1" sqref="E18:E63532 F4:F17">
      <formula1>"キッチン,バス,輸入菓子"</formula1>
    </dataValidation>
    <dataValidation type="list" allowBlank="1" showInputMessage="1" showErrorMessage="1" sqref="E4:E17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45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3" t="s">
        <v>40</v>
      </c>
      <c r="C3" s="13" t="s">
        <v>0</v>
      </c>
      <c r="D3" s="13" t="s">
        <v>39</v>
      </c>
      <c r="E3" s="13" t="s">
        <v>1</v>
      </c>
      <c r="F3" s="13" t="s">
        <v>2</v>
      </c>
      <c r="G3" s="13" t="s">
        <v>3</v>
      </c>
      <c r="H3" s="13" t="s">
        <v>4</v>
      </c>
      <c r="I3" s="13" t="s">
        <v>5</v>
      </c>
      <c r="J3" s="13" t="s">
        <v>6</v>
      </c>
    </row>
    <row r="4" spans="2:10">
      <c r="B4" s="7">
        <v>6001</v>
      </c>
      <c r="C4" s="8">
        <v>40271</v>
      </c>
      <c r="D4" s="4" t="s">
        <v>28</v>
      </c>
      <c r="E4" s="4" t="s">
        <v>7</v>
      </c>
      <c r="F4" s="4" t="s">
        <v>46</v>
      </c>
      <c r="G4" s="4" t="s">
        <v>8</v>
      </c>
      <c r="H4" s="5">
        <f ca="1">IF(_6月TBL[[#This Row],[商品名]]="","",VLOOKUP(_6月TBL[[#This Row],[商品名]],INDIRECT(_6月TBL[[#This Row],[種別]]&amp;"TBL"),2,FALSE))</f>
        <v>800</v>
      </c>
      <c r="I4" s="5">
        <v>90</v>
      </c>
      <c r="J4" s="6">
        <f ca="1">IF(_6月TBL[[#This Row],[単価]]="","",_6月TBL[[#This Row],[単価]]*_6月TBL[[#This Row],[数量]])</f>
        <v>72000</v>
      </c>
    </row>
    <row r="5" spans="2:10">
      <c r="B5" s="7">
        <v>6002</v>
      </c>
      <c r="C5" s="8">
        <v>40271</v>
      </c>
      <c r="D5" s="4" t="s">
        <v>28</v>
      </c>
      <c r="E5" s="4" t="s">
        <v>7</v>
      </c>
      <c r="F5" s="4" t="s">
        <v>46</v>
      </c>
      <c r="G5" s="4" t="s">
        <v>8</v>
      </c>
      <c r="H5" s="5">
        <f ca="1">IF(_6月TBL[[#This Row],[商品名]]="","",VLOOKUP(_6月TBL[[#This Row],[商品名]],INDIRECT(_6月TBL[[#This Row],[種別]]&amp;"TBL"),2,FALSE))</f>
        <v>800</v>
      </c>
      <c r="I5" s="5">
        <v>150</v>
      </c>
      <c r="J5" s="6">
        <f ca="1">IF(_6月TBL[[#This Row],[単価]]="","",_6月TBL[[#This Row],[単価]]*_6月TBL[[#This Row],[数量]])</f>
        <v>120000</v>
      </c>
    </row>
    <row r="6" spans="2:10">
      <c r="B6" s="7">
        <v>6003</v>
      </c>
      <c r="C6" s="8">
        <v>40271</v>
      </c>
      <c r="D6" s="4" t="s">
        <v>34</v>
      </c>
      <c r="E6" s="4" t="s">
        <v>10</v>
      </c>
      <c r="F6" s="4" t="s">
        <v>9</v>
      </c>
      <c r="G6" s="4" t="s">
        <v>27</v>
      </c>
      <c r="H6" s="5">
        <f ca="1">IF(_6月TBL[[#This Row],[商品名]]="","",VLOOKUP(_6月TBL[[#This Row],[商品名]],INDIRECT(_6月TBL[[#This Row],[種別]]&amp;"TBL"),2,FALSE))</f>
        <v>150</v>
      </c>
      <c r="I6" s="5">
        <v>19</v>
      </c>
      <c r="J6" s="6">
        <f ca="1">IF(_6月TBL[[#This Row],[単価]]="","",_6月TBL[[#This Row],[単価]]*_6月TBL[[#This Row],[数量]])</f>
        <v>2850</v>
      </c>
    </row>
    <row r="7" spans="2:10">
      <c r="B7" s="7">
        <v>6004</v>
      </c>
      <c r="C7" s="8">
        <v>40271</v>
      </c>
      <c r="D7" s="4" t="s">
        <v>34</v>
      </c>
      <c r="E7" s="4" t="s">
        <v>10</v>
      </c>
      <c r="F7" s="4" t="s">
        <v>47</v>
      </c>
      <c r="G7" s="4" t="s">
        <v>8</v>
      </c>
      <c r="H7" s="5">
        <f ca="1">IF(_6月TBL[[#This Row],[商品名]]="","",VLOOKUP(_6月TBL[[#This Row],[商品名]],INDIRECT(_6月TBL[[#This Row],[種別]]&amp;"TBL"),2,FALSE))</f>
        <v>800</v>
      </c>
      <c r="I7" s="5">
        <v>140</v>
      </c>
      <c r="J7" s="6">
        <f ca="1">IF(_6月TBL[[#This Row],[単価]]="","",_6月TBL[[#This Row],[単価]]*_6月TBL[[#This Row],[数量]])</f>
        <v>112000</v>
      </c>
    </row>
    <row r="8" spans="2:10">
      <c r="B8" s="7">
        <v>6005</v>
      </c>
      <c r="C8" s="8">
        <v>40271</v>
      </c>
      <c r="D8" s="4" t="s">
        <v>28</v>
      </c>
      <c r="E8" s="4" t="s">
        <v>26</v>
      </c>
      <c r="F8" s="4" t="s">
        <v>36</v>
      </c>
      <c r="G8" s="4" t="s">
        <v>14</v>
      </c>
      <c r="H8" s="5">
        <f ca="1">IF(_6月TBL[[#This Row],[商品名]]="","",VLOOKUP(_6月TBL[[#This Row],[商品名]],INDIRECT(_6月TBL[[#This Row],[種別]]&amp;"TBL"),2,FALSE))</f>
        <v>800</v>
      </c>
      <c r="I8" s="5">
        <v>20</v>
      </c>
      <c r="J8" s="6">
        <f ca="1">IF(_6月TBL[[#This Row],[単価]]="","",_6月TBL[[#This Row],[単価]]*_6月TBL[[#This Row],[数量]])</f>
        <v>16000</v>
      </c>
    </row>
    <row r="9" spans="2:10">
      <c r="B9" s="7">
        <v>6006</v>
      </c>
      <c r="C9" s="8">
        <v>40271</v>
      </c>
      <c r="D9" s="4" t="s">
        <v>28</v>
      </c>
      <c r="E9" s="4" t="s">
        <v>26</v>
      </c>
      <c r="F9" s="4" t="s">
        <v>46</v>
      </c>
      <c r="G9" s="4" t="s">
        <v>48</v>
      </c>
      <c r="H9" s="5">
        <f ca="1">IF(_6月TBL[[#This Row],[商品名]]="","",VLOOKUP(_6月TBL[[#This Row],[商品名]],INDIRECT(_6月TBL[[#This Row],[種別]]&amp;"TBL"),2,FALSE))</f>
        <v>800</v>
      </c>
      <c r="I9" s="5">
        <v>30</v>
      </c>
      <c r="J9" s="6">
        <f ca="1">IF(_6月TBL[[#This Row],[単価]]="","",_6月TBL[[#This Row],[単価]]*_6月TBL[[#This Row],[数量]])</f>
        <v>24000</v>
      </c>
    </row>
    <row r="10" spans="2:10">
      <c r="B10" s="7">
        <v>6007</v>
      </c>
      <c r="C10" s="8">
        <v>40271</v>
      </c>
      <c r="D10" s="4" t="s">
        <v>28</v>
      </c>
      <c r="E10" s="4" t="s">
        <v>26</v>
      </c>
      <c r="F10" s="4" t="s">
        <v>36</v>
      </c>
      <c r="G10" s="4" t="s">
        <v>15</v>
      </c>
      <c r="H10" s="5">
        <f ca="1">IF(_6月TBL[[#This Row],[商品名]]="","",VLOOKUP(_6月TBL[[#This Row],[商品名]],INDIRECT(_6月TBL[[#This Row],[種別]]&amp;"TBL"),2,FALSE))</f>
        <v>200</v>
      </c>
      <c r="I10" s="5">
        <v>27</v>
      </c>
      <c r="J10" s="6">
        <f ca="1">IF(_6月TBL[[#This Row],[単価]]="","",_6月TBL[[#This Row],[単価]]*_6月TBL[[#This Row],[数量]])</f>
        <v>5400</v>
      </c>
    </row>
    <row r="11" spans="2:10">
      <c r="B11" s="7">
        <v>6008</v>
      </c>
      <c r="C11" s="8">
        <v>40271</v>
      </c>
      <c r="D11" s="4" t="s">
        <v>28</v>
      </c>
      <c r="E11" s="4" t="s">
        <v>7</v>
      </c>
      <c r="F11" s="4" t="s">
        <v>36</v>
      </c>
      <c r="G11" s="4" t="s">
        <v>15</v>
      </c>
      <c r="H11" s="5">
        <f ca="1">IF(_6月TBL[[#This Row],[商品名]]="","",VLOOKUP(_6月TBL[[#This Row],[商品名]],INDIRECT(_6月TBL[[#This Row],[種別]]&amp;"TBL"),2,FALSE))</f>
        <v>200</v>
      </c>
      <c r="I11" s="5">
        <v>6</v>
      </c>
      <c r="J11" s="6">
        <f ca="1">IF(_6月TBL[[#This Row],[単価]]="","",_6月TBL[[#This Row],[単価]]*_6月TBL[[#This Row],[数量]])</f>
        <v>1200</v>
      </c>
    </row>
    <row r="12" spans="2:10">
      <c r="B12" s="7">
        <v>6009</v>
      </c>
      <c r="C12" s="8">
        <v>40271</v>
      </c>
      <c r="D12" s="4" t="s">
        <v>28</v>
      </c>
      <c r="E12" s="4" t="s">
        <v>26</v>
      </c>
      <c r="F12" s="4" t="s">
        <v>9</v>
      </c>
      <c r="G12" s="4" t="s">
        <v>17</v>
      </c>
      <c r="H12" s="5">
        <f ca="1">IF(_6月TBL[[#This Row],[商品名]]="","",VLOOKUP(_6月TBL[[#This Row],[商品名]],INDIRECT(_6月TBL[[#This Row],[種別]]&amp;"TBL"),2,FALSE))</f>
        <v>120</v>
      </c>
      <c r="I12" s="5">
        <v>21</v>
      </c>
      <c r="J12" s="6">
        <f ca="1">IF(_6月TBL[[#This Row],[単価]]="","",_6月TBL[[#This Row],[単価]]*_6月TBL[[#This Row],[数量]])</f>
        <v>2520</v>
      </c>
    </row>
    <row r="13" spans="2:10">
      <c r="B13" s="7">
        <v>6010</v>
      </c>
      <c r="C13" s="8">
        <v>40271</v>
      </c>
      <c r="D13" s="4" t="s">
        <v>34</v>
      </c>
      <c r="E13" s="4" t="s">
        <v>41</v>
      </c>
      <c r="F13" s="4" t="s">
        <v>36</v>
      </c>
      <c r="G13" s="4" t="s">
        <v>15</v>
      </c>
      <c r="H13" s="5">
        <f ca="1">IF(_6月TBL[[#This Row],[商品名]]="","",VLOOKUP(_6月TBL[[#This Row],[商品名]],INDIRECT(_6月TBL[[#This Row],[種別]]&amp;"TBL"),2,FALSE))</f>
        <v>200</v>
      </c>
      <c r="I13" s="5">
        <v>41</v>
      </c>
      <c r="J13" s="6">
        <f ca="1">IF(_6月TBL[[#This Row],[単価]]="","",_6月TBL[[#This Row],[単価]]*_6月TBL[[#This Row],[数量]])</f>
        <v>8200</v>
      </c>
    </row>
    <row r="14" spans="2:10">
      <c r="B14" s="7">
        <v>6011</v>
      </c>
      <c r="C14" s="8">
        <v>40271</v>
      </c>
      <c r="D14" s="4" t="s">
        <v>34</v>
      </c>
      <c r="E14" s="4" t="s">
        <v>41</v>
      </c>
      <c r="F14" s="4" t="s">
        <v>9</v>
      </c>
      <c r="G14" s="4" t="s">
        <v>17</v>
      </c>
      <c r="H14" s="5">
        <f ca="1">IF(_6月TBL[[#This Row],[商品名]]="","",VLOOKUP(_6月TBL[[#This Row],[商品名]],INDIRECT(_6月TBL[[#This Row],[種別]]&amp;"TBL"),2,FALSE))</f>
        <v>120</v>
      </c>
      <c r="I14" s="5">
        <v>7</v>
      </c>
      <c r="J14" s="6">
        <f ca="1">IF(_6月TBL[[#This Row],[単価]]="","",_6月TBL[[#This Row],[単価]]*_6月TBL[[#This Row],[数量]])</f>
        <v>840</v>
      </c>
    </row>
  </sheetData>
  <phoneticPr fontId="2"/>
  <dataValidations count="5">
    <dataValidation type="list" allowBlank="1" showInputMessage="1" showErrorMessage="1" sqref="E4:E14">
      <formula1>"青山店,広尾店,千葉店,幕張店"</formula1>
    </dataValidation>
    <dataValidation type="list" imeMode="hiragana" allowBlank="1" showInputMessage="1" showErrorMessage="1" sqref="E15:E63529 F4:F14">
      <formula1>"キッチン,バス,輸入菓子"</formula1>
    </dataValidation>
    <dataValidation imeMode="off" allowBlank="1" showInputMessage="1" showErrorMessage="1" sqref="G15:I1048576 G1:I2 H3:J14 B1:C1048576"/>
    <dataValidation type="list" imeMode="hiragana" allowBlank="1" showInputMessage="1" showErrorMessage="1" sqref="D4:D14">
      <formula1>"東京地区,千葉地区"</formula1>
    </dataValidation>
    <dataValidation type="list" imeMode="hiragana" allowBlank="1" showInputMessage="1" showErrorMessage="1" sqref="G4:G14">
      <formula1>INDIRECT(F4&amp;"商品")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/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12</v>
      </c>
      <c r="D1" s="3"/>
      <c r="E1" s="2"/>
      <c r="H1" s="2"/>
    </row>
    <row r="2" spans="2:9" s="1" customFormat="1">
      <c r="B2" s="11" t="s">
        <v>23</v>
      </c>
      <c r="D2" s="3"/>
      <c r="E2" s="11" t="s">
        <v>24</v>
      </c>
      <c r="H2" s="11" t="s">
        <v>25</v>
      </c>
    </row>
    <row r="3" spans="2:9" s="1" customFormat="1" ht="3.75" customHeight="1">
      <c r="D3" s="3"/>
    </row>
    <row r="4" spans="2:9" s="1" customFormat="1">
      <c r="B4" s="10" t="s">
        <v>3</v>
      </c>
      <c r="C4" s="10" t="s">
        <v>4</v>
      </c>
      <c r="E4" s="10" t="s">
        <v>3</v>
      </c>
      <c r="F4" s="10" t="s">
        <v>4</v>
      </c>
      <c r="H4" s="10" t="s">
        <v>3</v>
      </c>
      <c r="I4" s="10" t="s">
        <v>4</v>
      </c>
    </row>
    <row r="5" spans="2:9">
      <c r="B5" t="s">
        <v>18</v>
      </c>
      <c r="C5" s="6">
        <v>3500</v>
      </c>
      <c r="E5" t="s">
        <v>14</v>
      </c>
      <c r="F5" s="6">
        <v>800</v>
      </c>
      <c r="H5" s="7" t="s">
        <v>21</v>
      </c>
      <c r="I5" s="9">
        <v>350</v>
      </c>
    </row>
    <row r="6" spans="2:9">
      <c r="B6" s="7" t="s">
        <v>13</v>
      </c>
      <c r="C6" s="9">
        <v>1000</v>
      </c>
      <c r="E6" t="s">
        <v>15</v>
      </c>
      <c r="F6" s="6">
        <v>200</v>
      </c>
      <c r="H6" t="s">
        <v>22</v>
      </c>
      <c r="I6" s="6">
        <v>150</v>
      </c>
    </row>
    <row r="7" spans="2:9">
      <c r="B7" t="s">
        <v>19</v>
      </c>
      <c r="C7" s="6">
        <v>500</v>
      </c>
      <c r="E7" t="s">
        <v>16</v>
      </c>
      <c r="F7" s="6">
        <v>350</v>
      </c>
      <c r="H7" t="s">
        <v>11</v>
      </c>
      <c r="I7" s="6">
        <v>150</v>
      </c>
    </row>
    <row r="8" spans="2:9">
      <c r="B8" t="s">
        <v>20</v>
      </c>
      <c r="C8" s="6">
        <v>800</v>
      </c>
      <c r="H8" t="s">
        <v>17</v>
      </c>
      <c r="I8" s="6">
        <v>120</v>
      </c>
    </row>
    <row r="9" spans="2:9">
      <c r="B9" t="s">
        <v>8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53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3" t="s">
        <v>40</v>
      </c>
      <c r="C3" s="13" t="s">
        <v>0</v>
      </c>
      <c r="D3" s="13" t="s">
        <v>39</v>
      </c>
      <c r="E3" s="13" t="s">
        <v>1</v>
      </c>
      <c r="F3" s="13" t="s">
        <v>2</v>
      </c>
      <c r="G3" s="13" t="s">
        <v>3</v>
      </c>
      <c r="H3" s="13" t="s">
        <v>4</v>
      </c>
      <c r="I3" s="13" t="s">
        <v>5</v>
      </c>
      <c r="J3" s="13" t="s">
        <v>6</v>
      </c>
    </row>
    <row r="4" spans="2:10">
      <c r="B4" s="7">
        <v>4001</v>
      </c>
      <c r="C4" s="8">
        <v>40269</v>
      </c>
      <c r="D4" s="4" t="s">
        <v>28</v>
      </c>
      <c r="E4" s="4" t="s">
        <v>7</v>
      </c>
      <c r="F4" s="4" t="s">
        <v>29</v>
      </c>
      <c r="G4" s="4" t="s">
        <v>19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40269</v>
      </c>
      <c r="D5" s="4" t="s">
        <v>28</v>
      </c>
      <c r="E5" s="4" t="s">
        <v>7</v>
      </c>
      <c r="F5" s="4" t="s">
        <v>29</v>
      </c>
      <c r="G5" s="4" t="s">
        <v>18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40275</v>
      </c>
      <c r="D6" s="4" t="s">
        <v>28</v>
      </c>
      <c r="E6" s="4" t="s">
        <v>7</v>
      </c>
      <c r="F6" s="4" t="s">
        <v>29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40278</v>
      </c>
      <c r="D7" s="4" t="s">
        <v>34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40278</v>
      </c>
      <c r="D8" s="4" t="s">
        <v>34</v>
      </c>
      <c r="E8" s="4" t="s">
        <v>10</v>
      </c>
      <c r="F8" s="4" t="s">
        <v>9</v>
      </c>
      <c r="G8" s="4" t="s">
        <v>22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40286</v>
      </c>
      <c r="D9" s="4" t="s">
        <v>34</v>
      </c>
      <c r="E9" s="4" t="s">
        <v>10</v>
      </c>
      <c r="F9" s="4" t="s">
        <v>36</v>
      </c>
      <c r="G9" s="4" t="s">
        <v>14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40290</v>
      </c>
      <c r="D10" s="4" t="s">
        <v>34</v>
      </c>
      <c r="E10" s="4" t="s">
        <v>10</v>
      </c>
      <c r="F10" s="4" t="s">
        <v>29</v>
      </c>
      <c r="G10" s="4" t="s">
        <v>19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12">
        <v>40293</v>
      </c>
      <c r="D11" s="4" t="s">
        <v>28</v>
      </c>
      <c r="E11" s="4" t="s">
        <v>26</v>
      </c>
      <c r="F11" s="4" t="s">
        <v>29</v>
      </c>
      <c r="G11" s="4" t="s">
        <v>19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40297</v>
      </c>
      <c r="D12" s="4" t="s">
        <v>28</v>
      </c>
      <c r="E12" s="4" t="s">
        <v>26</v>
      </c>
      <c r="F12" s="4" t="s">
        <v>9</v>
      </c>
      <c r="G12" s="4" t="s">
        <v>27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40297</v>
      </c>
      <c r="D13" s="4" t="s">
        <v>28</v>
      </c>
      <c r="E13" s="4" t="s">
        <v>26</v>
      </c>
      <c r="F13" s="4" t="s">
        <v>29</v>
      </c>
      <c r="G13" s="4" t="s">
        <v>18</v>
      </c>
      <c r="H13" s="5">
        <v>3500</v>
      </c>
      <c r="I13" s="5">
        <v>30</v>
      </c>
      <c r="J13" s="6">
        <v>105000</v>
      </c>
    </row>
    <row r="14" spans="2:10">
      <c r="B14" s="14">
        <v>5001</v>
      </c>
      <c r="C14" s="8">
        <v>40300</v>
      </c>
      <c r="D14" s="4" t="s">
        <v>28</v>
      </c>
      <c r="E14" s="4" t="s">
        <v>26</v>
      </c>
      <c r="F14" s="4" t="s">
        <v>9</v>
      </c>
      <c r="G14" s="16" t="s">
        <v>17</v>
      </c>
      <c r="H14" s="5">
        <v>120</v>
      </c>
      <c r="I14" s="15">
        <v>11</v>
      </c>
      <c r="J14" s="19">
        <v>1320</v>
      </c>
    </row>
    <row r="15" spans="2:10">
      <c r="B15" s="14">
        <v>5002</v>
      </c>
      <c r="C15" s="17">
        <v>40303</v>
      </c>
      <c r="D15" s="4" t="s">
        <v>34</v>
      </c>
      <c r="E15" s="4" t="s">
        <v>41</v>
      </c>
      <c r="F15" s="4" t="s">
        <v>49</v>
      </c>
      <c r="G15" s="16" t="s">
        <v>51</v>
      </c>
      <c r="H15" s="5">
        <v>3500</v>
      </c>
      <c r="I15" s="15">
        <v>20</v>
      </c>
      <c r="J15" s="19">
        <v>70000</v>
      </c>
    </row>
    <row r="16" spans="2:10">
      <c r="B16" s="14">
        <v>5003</v>
      </c>
      <c r="C16" s="17">
        <v>40307</v>
      </c>
      <c r="D16" s="4" t="s">
        <v>28</v>
      </c>
      <c r="E16" s="4" t="s">
        <v>26</v>
      </c>
      <c r="F16" s="4" t="s">
        <v>49</v>
      </c>
      <c r="G16" s="18" t="s">
        <v>13</v>
      </c>
      <c r="H16" s="5">
        <v>1000</v>
      </c>
      <c r="I16" s="15">
        <v>30</v>
      </c>
      <c r="J16" s="19">
        <v>30000</v>
      </c>
    </row>
    <row r="17" spans="2:10">
      <c r="B17" s="14">
        <v>5004</v>
      </c>
      <c r="C17" s="8">
        <v>40308</v>
      </c>
      <c r="D17" s="4" t="s">
        <v>34</v>
      </c>
      <c r="E17" s="4" t="s">
        <v>41</v>
      </c>
      <c r="F17" s="4" t="s">
        <v>49</v>
      </c>
      <c r="G17" s="18" t="s">
        <v>13</v>
      </c>
      <c r="H17" s="5">
        <v>1000</v>
      </c>
      <c r="I17" s="15">
        <v>110</v>
      </c>
      <c r="J17" s="19">
        <v>110000</v>
      </c>
    </row>
    <row r="18" spans="2:10">
      <c r="B18" s="14">
        <v>5005</v>
      </c>
      <c r="C18" s="8">
        <v>40310</v>
      </c>
      <c r="D18" s="4" t="s">
        <v>28</v>
      </c>
      <c r="E18" s="4" t="s">
        <v>7</v>
      </c>
      <c r="F18" s="4" t="s">
        <v>49</v>
      </c>
      <c r="G18" s="16" t="s">
        <v>50</v>
      </c>
      <c r="H18" s="5">
        <v>500</v>
      </c>
      <c r="I18" s="15">
        <v>130</v>
      </c>
      <c r="J18" s="19">
        <v>65000</v>
      </c>
    </row>
    <row r="19" spans="2:10">
      <c r="B19" s="14">
        <v>5006</v>
      </c>
      <c r="C19" s="8">
        <v>40312</v>
      </c>
      <c r="D19" s="4" t="s">
        <v>28</v>
      </c>
      <c r="E19" s="4" t="s">
        <v>26</v>
      </c>
      <c r="F19" s="4" t="s">
        <v>9</v>
      </c>
      <c r="G19" s="16" t="s">
        <v>27</v>
      </c>
      <c r="H19" s="5">
        <v>150</v>
      </c>
      <c r="I19" s="15">
        <v>9</v>
      </c>
      <c r="J19" s="19">
        <v>1350</v>
      </c>
    </row>
    <row r="20" spans="2:10">
      <c r="B20" s="14">
        <v>5007</v>
      </c>
      <c r="C20" s="8">
        <v>40313</v>
      </c>
      <c r="D20" s="4" t="s">
        <v>28</v>
      </c>
      <c r="E20" s="4" t="s">
        <v>7</v>
      </c>
      <c r="F20" s="4" t="s">
        <v>9</v>
      </c>
      <c r="G20" s="16" t="s">
        <v>27</v>
      </c>
      <c r="H20" s="5">
        <v>150</v>
      </c>
      <c r="I20" s="15">
        <v>16</v>
      </c>
      <c r="J20" s="19">
        <v>2400</v>
      </c>
    </row>
    <row r="21" spans="2:10">
      <c r="B21" s="14">
        <v>5008</v>
      </c>
      <c r="C21" s="8">
        <v>40316</v>
      </c>
      <c r="D21" s="4" t="s">
        <v>34</v>
      </c>
      <c r="E21" s="4" t="s">
        <v>10</v>
      </c>
      <c r="F21" s="4" t="s">
        <v>9</v>
      </c>
      <c r="G21" s="16" t="s">
        <v>27</v>
      </c>
      <c r="H21" s="5">
        <v>150</v>
      </c>
      <c r="I21" s="15">
        <v>27</v>
      </c>
      <c r="J21" s="19">
        <v>4050</v>
      </c>
    </row>
    <row r="22" spans="2:10">
      <c r="B22" s="14">
        <v>5009</v>
      </c>
      <c r="C22" s="8">
        <v>40318</v>
      </c>
      <c r="D22" s="4" t="s">
        <v>28</v>
      </c>
      <c r="E22" s="4" t="s">
        <v>26</v>
      </c>
      <c r="F22" s="4" t="s">
        <v>36</v>
      </c>
      <c r="G22" s="16" t="s">
        <v>14</v>
      </c>
      <c r="H22" s="5">
        <v>800</v>
      </c>
      <c r="I22" s="15">
        <v>80</v>
      </c>
      <c r="J22" s="19">
        <v>64000</v>
      </c>
    </row>
    <row r="23" spans="2:10">
      <c r="B23" s="14">
        <v>5010</v>
      </c>
      <c r="C23" s="8">
        <v>40318</v>
      </c>
      <c r="D23" s="4" t="s">
        <v>28</v>
      </c>
      <c r="E23" s="4" t="s">
        <v>26</v>
      </c>
      <c r="F23" s="4" t="s">
        <v>9</v>
      </c>
      <c r="G23" s="16" t="s">
        <v>17</v>
      </c>
      <c r="H23" s="5">
        <v>120</v>
      </c>
      <c r="I23" s="15">
        <v>34</v>
      </c>
      <c r="J23" s="19">
        <v>4080</v>
      </c>
    </row>
    <row r="24" spans="2:10">
      <c r="B24" s="14">
        <v>5011</v>
      </c>
      <c r="C24" s="8">
        <v>40322</v>
      </c>
      <c r="D24" s="4" t="s">
        <v>34</v>
      </c>
      <c r="E24" s="4" t="s">
        <v>41</v>
      </c>
      <c r="F24" s="4" t="s">
        <v>36</v>
      </c>
      <c r="G24" s="16" t="s">
        <v>16</v>
      </c>
      <c r="H24" s="5">
        <v>350</v>
      </c>
      <c r="I24" s="15">
        <v>120</v>
      </c>
      <c r="J24" s="19">
        <v>42000</v>
      </c>
    </row>
    <row r="25" spans="2:10">
      <c r="B25" s="14">
        <v>5012</v>
      </c>
      <c r="C25" s="8">
        <v>40322</v>
      </c>
      <c r="D25" s="4" t="s">
        <v>34</v>
      </c>
      <c r="E25" s="4" t="s">
        <v>41</v>
      </c>
      <c r="F25" s="4" t="s">
        <v>9</v>
      </c>
      <c r="G25" s="16" t="s">
        <v>17</v>
      </c>
      <c r="H25" s="5">
        <v>120</v>
      </c>
      <c r="I25" s="15">
        <v>25</v>
      </c>
      <c r="J25" s="19">
        <v>3000</v>
      </c>
    </row>
    <row r="26" spans="2:10">
      <c r="B26" s="14">
        <v>5013</v>
      </c>
      <c r="C26" s="8">
        <v>40327</v>
      </c>
      <c r="D26" s="4" t="s">
        <v>28</v>
      </c>
      <c r="E26" s="4" t="s">
        <v>7</v>
      </c>
      <c r="F26" s="4" t="s">
        <v>36</v>
      </c>
      <c r="G26" s="16" t="s">
        <v>16</v>
      </c>
      <c r="H26" s="5">
        <v>350</v>
      </c>
      <c r="I26" s="15">
        <v>120</v>
      </c>
      <c r="J26" s="19">
        <v>42000</v>
      </c>
    </row>
    <row r="27" spans="2:10">
      <c r="B27" s="14">
        <v>5014</v>
      </c>
      <c r="C27" s="8">
        <v>40327</v>
      </c>
      <c r="D27" s="4" t="s">
        <v>28</v>
      </c>
      <c r="E27" s="4" t="s">
        <v>7</v>
      </c>
      <c r="F27" s="4" t="s">
        <v>36</v>
      </c>
      <c r="G27" s="16" t="s">
        <v>15</v>
      </c>
      <c r="H27" s="5">
        <v>200</v>
      </c>
      <c r="I27" s="15">
        <v>26</v>
      </c>
      <c r="J27" s="19">
        <v>5200</v>
      </c>
    </row>
    <row r="28" spans="2:10">
      <c r="B28" s="14">
        <v>6001</v>
      </c>
      <c r="C28" s="8">
        <v>40271</v>
      </c>
      <c r="D28" s="4" t="s">
        <v>28</v>
      </c>
      <c r="E28" s="4" t="s">
        <v>7</v>
      </c>
      <c r="F28" s="4" t="s">
        <v>49</v>
      </c>
      <c r="G28" s="16" t="s">
        <v>8</v>
      </c>
      <c r="H28" s="5">
        <v>800</v>
      </c>
      <c r="I28" s="15">
        <v>90</v>
      </c>
      <c r="J28" s="19">
        <v>72000</v>
      </c>
    </row>
    <row r="29" spans="2:10">
      <c r="B29" s="14">
        <v>6002</v>
      </c>
      <c r="C29" s="8">
        <v>40271</v>
      </c>
      <c r="D29" s="4" t="s">
        <v>28</v>
      </c>
      <c r="E29" s="4" t="s">
        <v>7</v>
      </c>
      <c r="F29" s="4" t="s">
        <v>49</v>
      </c>
      <c r="G29" s="16" t="s">
        <v>8</v>
      </c>
      <c r="H29" s="5">
        <v>800</v>
      </c>
      <c r="I29" s="15">
        <v>150</v>
      </c>
      <c r="J29" s="19">
        <v>120000</v>
      </c>
    </row>
    <row r="30" spans="2:10">
      <c r="B30" s="14">
        <v>6003</v>
      </c>
      <c r="C30" s="8">
        <v>40271</v>
      </c>
      <c r="D30" s="4" t="s">
        <v>34</v>
      </c>
      <c r="E30" s="4" t="s">
        <v>10</v>
      </c>
      <c r="F30" s="4" t="s">
        <v>9</v>
      </c>
      <c r="G30" s="16" t="s">
        <v>27</v>
      </c>
      <c r="H30" s="5">
        <v>150</v>
      </c>
      <c r="I30" s="15">
        <v>19</v>
      </c>
      <c r="J30" s="19">
        <v>2850</v>
      </c>
    </row>
    <row r="31" spans="2:10">
      <c r="B31" s="14">
        <v>6004</v>
      </c>
      <c r="C31" s="8">
        <v>40271</v>
      </c>
      <c r="D31" s="4" t="s">
        <v>34</v>
      </c>
      <c r="E31" s="4" t="s">
        <v>10</v>
      </c>
      <c r="F31" s="4" t="s">
        <v>49</v>
      </c>
      <c r="G31" s="16" t="s">
        <v>8</v>
      </c>
      <c r="H31" s="5">
        <v>800</v>
      </c>
      <c r="I31" s="15">
        <v>140</v>
      </c>
      <c r="J31" s="19">
        <v>112000</v>
      </c>
    </row>
    <row r="32" spans="2:10">
      <c r="B32" s="14">
        <v>6005</v>
      </c>
      <c r="C32" s="8">
        <v>40271</v>
      </c>
      <c r="D32" s="4" t="s">
        <v>28</v>
      </c>
      <c r="E32" s="4" t="s">
        <v>26</v>
      </c>
      <c r="F32" s="4" t="s">
        <v>36</v>
      </c>
      <c r="G32" s="16" t="s">
        <v>14</v>
      </c>
      <c r="H32" s="5">
        <v>800</v>
      </c>
      <c r="I32" s="15">
        <v>20</v>
      </c>
      <c r="J32" s="19">
        <v>16000</v>
      </c>
    </row>
    <row r="33" spans="2:10">
      <c r="B33" s="14">
        <v>6006</v>
      </c>
      <c r="C33" s="8">
        <v>40271</v>
      </c>
      <c r="D33" s="4" t="s">
        <v>28</v>
      </c>
      <c r="E33" s="4" t="s">
        <v>26</v>
      </c>
      <c r="F33" s="4" t="s">
        <v>49</v>
      </c>
      <c r="G33" s="16" t="s">
        <v>52</v>
      </c>
      <c r="H33" s="5">
        <v>800</v>
      </c>
      <c r="I33" s="15">
        <v>30</v>
      </c>
      <c r="J33" s="19">
        <v>24000</v>
      </c>
    </row>
    <row r="34" spans="2:10">
      <c r="B34" s="14">
        <v>6007</v>
      </c>
      <c r="C34" s="8">
        <v>40271</v>
      </c>
      <c r="D34" s="4" t="s">
        <v>28</v>
      </c>
      <c r="E34" s="4" t="s">
        <v>26</v>
      </c>
      <c r="F34" s="4" t="s">
        <v>36</v>
      </c>
      <c r="G34" s="16" t="s">
        <v>15</v>
      </c>
      <c r="H34" s="5">
        <v>200</v>
      </c>
      <c r="I34" s="15">
        <v>27</v>
      </c>
      <c r="J34" s="19">
        <v>5400</v>
      </c>
    </row>
    <row r="35" spans="2:10">
      <c r="B35" s="14">
        <v>6008</v>
      </c>
      <c r="C35" s="8">
        <v>40271</v>
      </c>
      <c r="D35" s="4" t="s">
        <v>28</v>
      </c>
      <c r="E35" s="4" t="s">
        <v>7</v>
      </c>
      <c r="F35" s="4" t="s">
        <v>36</v>
      </c>
      <c r="G35" s="16" t="s">
        <v>15</v>
      </c>
      <c r="H35" s="5">
        <v>200</v>
      </c>
      <c r="I35" s="15">
        <v>6</v>
      </c>
      <c r="J35" s="19">
        <v>1200</v>
      </c>
    </row>
    <row r="36" spans="2:10">
      <c r="B36" s="14">
        <v>6009</v>
      </c>
      <c r="C36" s="8">
        <v>40271</v>
      </c>
      <c r="D36" s="4" t="s">
        <v>28</v>
      </c>
      <c r="E36" s="4" t="s">
        <v>26</v>
      </c>
      <c r="F36" s="4" t="s">
        <v>9</v>
      </c>
      <c r="G36" s="16" t="s">
        <v>17</v>
      </c>
      <c r="H36" s="5">
        <v>120</v>
      </c>
      <c r="I36" s="15">
        <v>21</v>
      </c>
      <c r="J36" s="19">
        <v>2520</v>
      </c>
    </row>
    <row r="37" spans="2:10">
      <c r="B37" s="14">
        <v>6010</v>
      </c>
      <c r="C37" s="8">
        <v>40271</v>
      </c>
      <c r="D37" s="4" t="s">
        <v>34</v>
      </c>
      <c r="E37" s="4" t="s">
        <v>41</v>
      </c>
      <c r="F37" s="4" t="s">
        <v>36</v>
      </c>
      <c r="G37" s="16" t="s">
        <v>15</v>
      </c>
      <c r="H37" s="5">
        <v>200</v>
      </c>
      <c r="I37" s="15">
        <v>41</v>
      </c>
      <c r="J37" s="19">
        <v>8200</v>
      </c>
    </row>
    <row r="38" spans="2:10">
      <c r="B38" s="14">
        <v>6011</v>
      </c>
      <c r="C38" s="8">
        <v>40271</v>
      </c>
      <c r="D38" s="4" t="s">
        <v>34</v>
      </c>
      <c r="E38" s="4" t="s">
        <v>41</v>
      </c>
      <c r="F38" s="4" t="s">
        <v>9</v>
      </c>
      <c r="G38" s="16" t="s">
        <v>17</v>
      </c>
      <c r="H38" s="5">
        <v>120</v>
      </c>
      <c r="I38" s="15">
        <v>7</v>
      </c>
      <c r="J38" s="19">
        <v>840</v>
      </c>
    </row>
  </sheetData>
  <phoneticPr fontId="2"/>
  <dataValidations count="5">
    <dataValidation type="list" imeMode="hiragana" allowBlank="1" showInputMessage="1" showErrorMessage="1" sqref="D4:D38">
      <formula1>"東京地区,千葉地区"</formula1>
    </dataValidation>
    <dataValidation type="list" imeMode="hiragana" allowBlank="1" showInputMessage="1" showErrorMessage="1" sqref="G4:G38">
      <formula1>INDIRECT(F4&amp;"商品")</formula1>
    </dataValidation>
    <dataValidation imeMode="off" allowBlank="1" showInputMessage="1" showErrorMessage="1" sqref="H3:J38 G1:I2 B1:C1048576 G39:I1048576"/>
    <dataValidation type="list" imeMode="hiragana" allowBlank="1" showInputMessage="1" showErrorMessage="1" sqref="F4:F38 E39:E63517">
      <formula1>"キッチン,バス,輸入菓子"</formula1>
    </dataValidation>
    <dataValidation type="list" allowBlank="1" showInputMessage="1" showErrorMessage="1" sqref="E4:E38">
      <formula1>"青山店,広尾店,千葉店,幕張店"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4月</vt:lpstr>
      <vt:lpstr>5月</vt:lpstr>
      <vt:lpstr>6月</vt:lpstr>
      <vt:lpstr>商品一覧</vt:lpstr>
      <vt:lpstr>全データ</vt:lpstr>
      <vt:lpstr>キッチン商品</vt:lpstr>
      <vt:lpstr>バス商品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2010-09-21T01:20:51Z</dcterms:modified>
</cp:coreProperties>
</file>