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1715" windowHeight="6525"/>
  </bookViews>
  <sheets>
    <sheet name="一覧表" sheetId="2" r:id="rId1"/>
    <sheet name="データベース" sheetId="3" r:id="rId2"/>
  </sheets>
  <definedNames>
    <definedName name="_xlnm._FilterDatabase" localSheetId="0" hidden="1">一覧表!$B$3:$G$4</definedName>
  </definedNames>
  <calcPr calcId="144525"/>
</workbook>
</file>

<file path=xl/calcChain.xml><?xml version="1.0" encoding="utf-8"?>
<calcChain xmlns="http://schemas.openxmlformats.org/spreadsheetml/2006/main">
  <c r="C12" i="3" l="1"/>
  <c r="D12" i="3"/>
  <c r="E12" i="3"/>
  <c r="F12" i="3"/>
  <c r="G12" i="3"/>
  <c r="H12" i="3"/>
  <c r="I12" i="3"/>
  <c r="J12" i="3"/>
  <c r="K12" i="3"/>
  <c r="C13" i="3"/>
  <c r="D13" i="3"/>
  <c r="E13" i="3"/>
  <c r="F13" i="3"/>
  <c r="G13" i="3"/>
  <c r="H13" i="3"/>
  <c r="I13" i="3"/>
  <c r="J13" i="3"/>
  <c r="K13" i="3"/>
  <c r="C10" i="3"/>
  <c r="D10" i="3"/>
  <c r="E10" i="3"/>
  <c r="F10" i="3"/>
  <c r="G10" i="3"/>
  <c r="H10" i="3"/>
  <c r="I10" i="3"/>
  <c r="J10" i="3"/>
  <c r="K10" i="3"/>
  <c r="C11" i="3"/>
  <c r="D11" i="3"/>
  <c r="E11" i="3"/>
  <c r="F11" i="3"/>
  <c r="G11" i="3"/>
  <c r="H11" i="3"/>
  <c r="I11" i="3"/>
  <c r="J11" i="3"/>
  <c r="K11" i="3"/>
  <c r="C5" i="3"/>
  <c r="D5" i="3"/>
  <c r="E5" i="3"/>
  <c r="F5" i="3"/>
  <c r="G5" i="3"/>
  <c r="H5" i="3"/>
  <c r="I5" i="3"/>
  <c r="J5" i="3"/>
  <c r="K5" i="3"/>
  <c r="C6" i="3"/>
  <c r="D6" i="3"/>
  <c r="E6" i="3"/>
  <c r="F6" i="3"/>
  <c r="G6" i="3"/>
  <c r="H6" i="3"/>
  <c r="I6" i="3"/>
  <c r="J6" i="3"/>
  <c r="K6" i="3"/>
  <c r="C7" i="3"/>
  <c r="D7" i="3"/>
  <c r="E7" i="3"/>
  <c r="F7" i="3"/>
  <c r="G7" i="3"/>
  <c r="H7" i="3"/>
  <c r="I7" i="3"/>
  <c r="J7" i="3"/>
  <c r="K7" i="3"/>
  <c r="C8" i="3"/>
  <c r="D8" i="3"/>
  <c r="E8" i="3"/>
  <c r="F8" i="3"/>
  <c r="G8" i="3"/>
  <c r="H8" i="3"/>
  <c r="I8" i="3"/>
  <c r="J8" i="3"/>
  <c r="K8" i="3"/>
  <c r="C9" i="3"/>
  <c r="D9" i="3"/>
  <c r="E9" i="3"/>
  <c r="F9" i="3"/>
  <c r="G9" i="3"/>
  <c r="H9" i="3"/>
  <c r="I9" i="3"/>
  <c r="J9" i="3"/>
  <c r="K9" i="3"/>
  <c r="K4" i="3"/>
  <c r="J4" i="3"/>
  <c r="I4" i="3"/>
  <c r="H4" i="3"/>
  <c r="G4" i="3"/>
  <c r="F4" i="3"/>
  <c r="E4" i="3"/>
  <c r="D4" i="3"/>
  <c r="C4" i="3"/>
</calcChain>
</file>

<file path=xl/sharedStrings.xml><?xml version="1.0" encoding="utf-8"?>
<sst xmlns="http://schemas.openxmlformats.org/spreadsheetml/2006/main" count="95" uniqueCount="89">
  <si>
    <t>氏名</t>
    <rPh sb="0" eb="2">
      <t>ｼﾒｲ</t>
    </rPh>
    <phoneticPr fontId="1" type="halfwidthKatakana"/>
  </si>
  <si>
    <t>住所</t>
    <rPh sb="0" eb="2">
      <t>ｼﾞｭｳｼｮ</t>
    </rPh>
    <phoneticPr fontId="1" type="halfwidthKatakana"/>
  </si>
  <si>
    <t>100-0001</t>
  </si>
  <si>
    <t>【顧客住所録】</t>
    <rPh sb="1" eb="3">
      <t>ｺｷｬｸ</t>
    </rPh>
    <rPh sb="3" eb="6">
      <t>ｼﾞｭｳｼｮﾛｸ</t>
    </rPh>
    <phoneticPr fontId="1" type="halfwidthKatakana"/>
  </si>
  <si>
    <t>電話番号</t>
    <rPh sb="0" eb="2">
      <t>ﾃﾞﾝﾜ</t>
    </rPh>
    <rPh sb="2" eb="4">
      <t>ﾊﾞﾝｺﾞｳ</t>
    </rPh>
    <phoneticPr fontId="1" type="halfwidthKatakana"/>
  </si>
  <si>
    <t>No.</t>
    <phoneticPr fontId="1" type="halfwidthKatakana"/>
  </si>
  <si>
    <t>連絡先</t>
    <rPh sb="0" eb="3">
      <t>ﾚﾝﾗｸｻｷ</t>
    </rPh>
    <phoneticPr fontId="1" type="halfwidthKatakana"/>
  </si>
  <si>
    <t>102-0074</t>
  </si>
  <si>
    <t>001-0000</t>
  </si>
  <si>
    <t>012-0000</t>
  </si>
  <si>
    <t>234-0000</t>
  </si>
  <si>
    <t>○○マンション２０１</t>
  </si>
  <si>
    <t>345-0000</t>
  </si>
  <si>
    <t>456-0000</t>
  </si>
  <si>
    <t>567-0000</t>
  </si>
  <si>
    <t>○×ハイツ102</t>
  </si>
  <si>
    <t>678-0000</t>
  </si>
  <si>
    <t>○○マンション405</t>
  </si>
  <si>
    <t>343-0001</t>
  </si>
  <si>
    <t>03-****-****</t>
  </si>
  <si>
    <t>011-***-****</t>
  </si>
  <si>
    <t>0183-**-****</t>
  </si>
  <si>
    <t>045-***-****</t>
  </si>
  <si>
    <t>0480-**-****</t>
  </si>
  <si>
    <t>052-***-****</t>
  </si>
  <si>
    <t>072-***-****</t>
  </si>
  <si>
    <t>0791-**-****</t>
  </si>
  <si>
    <t>048-***-****</t>
  </si>
  <si>
    <t>アベ　イチロウ</t>
  </si>
  <si>
    <t>阿部　一郎</t>
  </si>
  <si>
    <t>○×ビル5F</t>
  </si>
  <si>
    <t>ichiro@xxx.ne.jp</t>
  </si>
  <si>
    <t>イトウ　タダタカ</t>
  </si>
  <si>
    <t>北海道札幌市北区○×町x-x</t>
  </si>
  <si>
    <t>伊藤　忠敬</t>
  </si>
  <si>
    <t>tada@xxx.co.jp</t>
  </si>
  <si>
    <t>オダ　ヨシノブ</t>
  </si>
  <si>
    <t>秋田県湯沢市○×町xx</t>
  </si>
  <si>
    <t>織田　慶喜</t>
  </si>
  <si>
    <t>yoshi@xxx.com</t>
  </si>
  <si>
    <t>キノシタ　アカネ</t>
  </si>
  <si>
    <t>神奈川県横浜市港南区○×町x-x</t>
  </si>
  <si>
    <t>木下　茜</t>
  </si>
  <si>
    <t>akane@xxx.ne.jp</t>
  </si>
  <si>
    <t>タナカ　ノブナガ</t>
  </si>
  <si>
    <t>埼玉県北葛飾郡杉戸町xx-xx</t>
  </si>
  <si>
    <t>田中　信長</t>
  </si>
  <si>
    <t>nobu@xxx.co.jp</t>
  </si>
  <si>
    <t>トクガワ　ハツネ</t>
  </si>
  <si>
    <t>愛知県名古屋市熱田区○×町x-x</t>
  </si>
  <si>
    <t>徳川　初音</t>
  </si>
  <si>
    <t>toku1@xxx.ne.jp</t>
  </si>
  <si>
    <t>モリ　ユキオ</t>
  </si>
  <si>
    <t>大阪府茨木市○×町x-x-x</t>
  </si>
  <si>
    <t>森　由起夫</t>
  </si>
  <si>
    <t>yukio@xxx.co.jp</t>
  </si>
  <si>
    <t>ヨシダ　シゲゾウ</t>
  </si>
  <si>
    <t>兵庫県相生市○×町x-x</t>
  </si>
  <si>
    <t>吉田　茂三</t>
  </si>
  <si>
    <t>shige@xxx.com</t>
  </si>
  <si>
    <t>サトウ　ヨウイチ</t>
  </si>
  <si>
    <t>東京都千代田区千代田x-x-x</t>
  </si>
  <si>
    <t>佐藤　陽一</t>
  </si>
  <si>
    <t>ichi@xxx.ne.jp</t>
  </si>
  <si>
    <t>イノウエ　タカコ</t>
  </si>
  <si>
    <t>埼玉県越谷市平方南町x-x</t>
  </si>
  <si>
    <t>井上　貴子</t>
  </si>
  <si>
    <t>taka@xxx.ne.jp</t>
  </si>
  <si>
    <t>〒</t>
    <phoneticPr fontId="1" type="halfwidthKatakana"/>
  </si>
  <si>
    <t>会社名</t>
    <rPh sb="0" eb="3">
      <t>ｶｲｼｬﾒｲ</t>
    </rPh>
    <phoneticPr fontId="1" type="halfwidthKatakana"/>
  </si>
  <si>
    <t>会社名／所属部署</t>
    <rPh sb="0" eb="3">
      <t>ｶｲｼｬﾒｲ</t>
    </rPh>
    <rPh sb="4" eb="6">
      <t>ｼｮｿﾞｸ</t>
    </rPh>
    <rPh sb="6" eb="8">
      <t>ﾌﾞｼｮ</t>
    </rPh>
    <phoneticPr fontId="1" type="halfwidthKatakana"/>
  </si>
  <si>
    <t>(株)丸閥商事</t>
    <rPh sb="0" eb="3">
      <t>ｶﾌﾞ</t>
    </rPh>
    <rPh sb="3" eb="4">
      <t>ﾏﾙ</t>
    </rPh>
    <rPh sb="4" eb="5">
      <t>ﾊﾞﾂ</t>
    </rPh>
    <rPh sb="5" eb="7">
      <t>ｼｮｳｼﾞ</t>
    </rPh>
    <phoneticPr fontId="1" type="halfwidthKatakana"/>
  </si>
  <si>
    <t>東京都千代田区九段南x-x-x</t>
    <phoneticPr fontId="1" type="halfwidthKatakana"/>
  </si>
  <si>
    <t>営業部</t>
    <rPh sb="0" eb="2">
      <t>ｴｲｷﾞｮｳ</t>
    </rPh>
    <rPh sb="2" eb="3">
      <t>ﾌﾞ</t>
    </rPh>
    <phoneticPr fontId="1" type="halfwidthKatakana"/>
  </si>
  <si>
    <t>ABC物流(株)</t>
    <rPh sb="3" eb="5">
      <t>ﾌﾞﾂﾘｭｳ</t>
    </rPh>
    <rPh sb="5" eb="8">
      <t>ｶﾌﾞ</t>
    </rPh>
    <phoneticPr fontId="1" type="halfwidthKatakana"/>
  </si>
  <si>
    <t>資材部</t>
    <rPh sb="0" eb="2">
      <t>ｼｻﾞｲ</t>
    </rPh>
    <rPh sb="2" eb="3">
      <t>ﾌﾞ</t>
    </rPh>
    <phoneticPr fontId="1" type="halfwidthKatakana"/>
  </si>
  <si>
    <t>(株)資格通商</t>
    <rPh sb="0" eb="3">
      <t>ｶﾌﾞ</t>
    </rPh>
    <rPh sb="3" eb="5">
      <t>ｼｶｸ</t>
    </rPh>
    <rPh sb="5" eb="7">
      <t>ﾂｳｼｮｳ</t>
    </rPh>
    <phoneticPr fontId="1" type="halfwidthKatakana"/>
  </si>
  <si>
    <t>総務部人事課</t>
    <rPh sb="0" eb="2">
      <t>ｿｳﾑ</t>
    </rPh>
    <rPh sb="2" eb="3">
      <t>ﾌﾞ</t>
    </rPh>
    <rPh sb="3" eb="6">
      <t>ｼﾞﾝｼﾞｶ</t>
    </rPh>
    <phoneticPr fontId="1" type="halfwidthKatakana"/>
  </si>
  <si>
    <t>六郭建設(株)</t>
    <rPh sb="0" eb="1">
      <t>ﾛｯ</t>
    </rPh>
    <rPh sb="1" eb="2">
      <t>ｶｸ</t>
    </rPh>
    <rPh sb="2" eb="4">
      <t>ｹﾝｾﾂ</t>
    </rPh>
    <rPh sb="4" eb="7">
      <t>ｶﾌﾞ</t>
    </rPh>
    <phoneticPr fontId="1" type="halfwidthKatakana"/>
  </si>
  <si>
    <t>参画土木(有)</t>
    <rPh sb="0" eb="2">
      <t>ｻﾝｶｸ</t>
    </rPh>
    <rPh sb="2" eb="4">
      <t>ﾄﾞﾎﾞｸ</t>
    </rPh>
    <rPh sb="4" eb="7">
      <t>ﾕｳ</t>
    </rPh>
    <phoneticPr fontId="1" type="halfwidthKatakana"/>
  </si>
  <si>
    <t>(有)井上印刷</t>
    <rPh sb="0" eb="3">
      <t>ﾕｳ</t>
    </rPh>
    <rPh sb="3" eb="5">
      <t>ｲﾉｳｴ</t>
    </rPh>
    <rPh sb="5" eb="7">
      <t>ｲﾝｻﾂ</t>
    </rPh>
    <phoneticPr fontId="1" type="halfwidthKatakana"/>
  </si>
  <si>
    <t>(有)XYZ企画</t>
    <rPh sb="0" eb="3">
      <t>ﾕｳ</t>
    </rPh>
    <rPh sb="6" eb="8">
      <t>ｷｶｸ</t>
    </rPh>
    <phoneticPr fontId="1" type="halfwidthKatakana"/>
  </si>
  <si>
    <t>企画部</t>
    <rPh sb="0" eb="2">
      <t>ｷｶｸ</t>
    </rPh>
    <rPh sb="2" eb="3">
      <t>ﾌﾞ</t>
    </rPh>
    <phoneticPr fontId="1" type="halfwidthKatakana"/>
  </si>
  <si>
    <t>(株)互角事務機</t>
    <rPh sb="0" eb="3">
      <t>ｶﾌﾞ</t>
    </rPh>
    <rPh sb="3" eb="5">
      <t>ｺﾞｶｸ</t>
    </rPh>
    <rPh sb="5" eb="8">
      <t>ｼﾞﾑｷ</t>
    </rPh>
    <phoneticPr fontId="1" type="halfwidthKatakana"/>
  </si>
  <si>
    <t>フリガナ</t>
    <phoneticPr fontId="1"/>
  </si>
  <si>
    <t>ビル名等</t>
    <rPh sb="2" eb="3">
      <t>メイ</t>
    </rPh>
    <rPh sb="3" eb="4">
      <t>トウ</t>
    </rPh>
    <phoneticPr fontId="1"/>
  </si>
  <si>
    <t>所属部署</t>
    <rPh sb="0" eb="2">
      <t>ショゾク</t>
    </rPh>
    <rPh sb="2" eb="4">
      <t>ブショ</t>
    </rPh>
    <phoneticPr fontId="1"/>
  </si>
  <si>
    <t>メールアドレス</t>
    <phoneticPr fontId="1"/>
  </si>
  <si>
    <t>【顧客データベース】</t>
    <rPh sb="1" eb="3">
      <t>コキャク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</si>
</sst>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/>
    <xf numFmtId="0" fontId="2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</cellXfs>
  <cellStyles count="1">
    <cellStyle name="標準" xfId="0" builtinId="0"/>
  </cellStyles>
  <dxfs count="3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顧客TBL" displayName="顧客TBL" ref="B3:K13" totalsRowShown="0" headerRowDxfId="2" headerRowBorderDxfId="1" tableBorderDxfId="0">
  <autoFilter ref="B3:K13"/>
  <tableColumns count="10">
    <tableColumn id="1" name="No."/>
    <tableColumn id="2" name="氏名">
      <calculatedColumnFormula>OFFSET(一覧表!$B$3,$B4*2,1)</calculatedColumnFormula>
    </tableColumn>
    <tableColumn id="3" name="フリガナ">
      <calculatedColumnFormula>OFFSET(一覧表!$B$3,$B4*2-1,1)</calculatedColumnFormula>
    </tableColumn>
    <tableColumn id="4" name="〒">
      <calculatedColumnFormula>OFFSET(一覧表!$B$3,$B4*2-1,2)</calculatedColumnFormula>
    </tableColumn>
    <tableColumn id="5" name="住所">
      <calculatedColumnFormula>OFFSET(一覧表!$B$3,$B4*2-1,3)</calculatedColumnFormula>
    </tableColumn>
    <tableColumn id="6" name="ビル名等">
      <calculatedColumnFormula>OFFSET(一覧表!$B$3,$B4*2,3)</calculatedColumnFormula>
    </tableColumn>
    <tableColumn id="7" name="会社名">
      <calculatedColumnFormula>OFFSET(一覧表!$B$3,$B4*2-1,4)</calculatedColumnFormula>
    </tableColumn>
    <tableColumn id="8" name="所属部署">
      <calculatedColumnFormula>OFFSET(一覧表!$B$3,$B4*2,4)</calculatedColumnFormula>
    </tableColumn>
    <tableColumn id="9" name="電話番号">
      <calculatedColumnFormula>OFFSET(一覧表!$B$3,$B4*2-1,5)</calculatedColumnFormula>
    </tableColumn>
    <tableColumn id="10" name="メールアドレス">
      <calculatedColumnFormula>OFFSET(一覧表!$B$3,$B4*2,5)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showZeros="0" tabSelected="1" workbookViewId="0">
      <selection activeCell="B3" sqref="B3"/>
    </sheetView>
  </sheetViews>
  <sheetFormatPr defaultRowHeight="13.5"/>
  <cols>
    <col min="1" max="1" width="1.625" style="2" customWidth="1"/>
    <col min="2" max="2" width="4.375" style="2" customWidth="1"/>
    <col min="3" max="3" width="12.625" style="2" customWidth="1"/>
    <col min="4" max="4" width="9.5" style="2" bestFit="1" customWidth="1"/>
    <col min="5" max="5" width="29.625" style="2" customWidth="1"/>
    <col min="6" max="6" width="17.625" style="2" customWidth="1"/>
    <col min="7" max="7" width="14.625" style="2" customWidth="1"/>
    <col min="8" max="8" width="2.125" style="2" customWidth="1"/>
    <col min="9" max="16384" width="9" style="2"/>
  </cols>
  <sheetData>
    <row r="1" spans="2:7" ht="14.25">
      <c r="B1" s="1" t="s">
        <v>3</v>
      </c>
    </row>
    <row r="2" spans="2:7" ht="3.75" customHeight="1"/>
    <row r="3" spans="2:7">
      <c r="B3" s="6" t="s">
        <v>5</v>
      </c>
      <c r="C3" s="6" t="s">
        <v>0</v>
      </c>
      <c r="D3" s="7" t="s">
        <v>68</v>
      </c>
      <c r="E3" s="6" t="s">
        <v>1</v>
      </c>
      <c r="F3" s="6" t="s">
        <v>70</v>
      </c>
      <c r="G3" s="6" t="s">
        <v>6</v>
      </c>
    </row>
    <row r="4" spans="2:7">
      <c r="B4" s="10">
        <v>1</v>
      </c>
      <c r="C4" s="3" t="s">
        <v>28</v>
      </c>
      <c r="D4" s="12" t="s">
        <v>7</v>
      </c>
      <c r="E4" s="4" t="s">
        <v>72</v>
      </c>
      <c r="F4" s="4" t="s">
        <v>71</v>
      </c>
      <c r="G4" s="4" t="s">
        <v>19</v>
      </c>
    </row>
    <row r="5" spans="2:7">
      <c r="B5" s="11"/>
      <c r="C5" s="5" t="s">
        <v>29</v>
      </c>
      <c r="D5" s="13"/>
      <c r="E5" s="5" t="s">
        <v>30</v>
      </c>
      <c r="F5" s="5" t="s">
        <v>73</v>
      </c>
      <c r="G5" s="5" t="s">
        <v>31</v>
      </c>
    </row>
    <row r="6" spans="2:7">
      <c r="B6" s="10">
        <v>2</v>
      </c>
      <c r="C6" s="3" t="s">
        <v>32</v>
      </c>
      <c r="D6" s="12" t="s">
        <v>8</v>
      </c>
      <c r="E6" s="4" t="s">
        <v>33</v>
      </c>
      <c r="F6" s="4" t="s">
        <v>78</v>
      </c>
      <c r="G6" s="4" t="s">
        <v>20</v>
      </c>
    </row>
    <row r="7" spans="2:7">
      <c r="B7" s="11"/>
      <c r="C7" s="5" t="s">
        <v>34</v>
      </c>
      <c r="D7" s="13"/>
      <c r="E7" s="5">
        <v>0</v>
      </c>
      <c r="F7" s="5" t="s">
        <v>73</v>
      </c>
      <c r="G7" s="5" t="s">
        <v>35</v>
      </c>
    </row>
    <row r="8" spans="2:7">
      <c r="B8" s="10">
        <v>3</v>
      </c>
      <c r="C8" s="3" t="s">
        <v>36</v>
      </c>
      <c r="D8" s="12" t="s">
        <v>9</v>
      </c>
      <c r="E8" s="4" t="s">
        <v>37</v>
      </c>
      <c r="F8" s="4" t="s">
        <v>79</v>
      </c>
      <c r="G8" s="4" t="s">
        <v>21</v>
      </c>
    </row>
    <row r="9" spans="2:7">
      <c r="B9" s="11"/>
      <c r="C9" s="5" t="s">
        <v>38</v>
      </c>
      <c r="D9" s="13"/>
      <c r="E9" s="5">
        <v>0</v>
      </c>
      <c r="F9" s="5"/>
      <c r="G9" s="5" t="s">
        <v>39</v>
      </c>
    </row>
    <row r="10" spans="2:7">
      <c r="B10" s="10">
        <v>4</v>
      </c>
      <c r="C10" s="3" t="s">
        <v>40</v>
      </c>
      <c r="D10" s="12" t="s">
        <v>10</v>
      </c>
      <c r="E10" s="4" t="s">
        <v>41</v>
      </c>
      <c r="F10" s="4"/>
      <c r="G10" s="4" t="s">
        <v>22</v>
      </c>
    </row>
    <row r="11" spans="2:7">
      <c r="B11" s="11"/>
      <c r="C11" s="5" t="s">
        <v>42</v>
      </c>
      <c r="D11" s="13"/>
      <c r="E11" s="5" t="s">
        <v>11</v>
      </c>
      <c r="F11" s="5"/>
      <c r="G11" s="5" t="s">
        <v>43</v>
      </c>
    </row>
    <row r="12" spans="2:7">
      <c r="B12" s="10">
        <v>5</v>
      </c>
      <c r="C12" s="3" t="s">
        <v>44</v>
      </c>
      <c r="D12" s="12" t="s">
        <v>12</v>
      </c>
      <c r="E12" s="4" t="s">
        <v>45</v>
      </c>
      <c r="F12" s="4" t="s">
        <v>74</v>
      </c>
      <c r="G12" s="4" t="s">
        <v>23</v>
      </c>
    </row>
    <row r="13" spans="2:7">
      <c r="B13" s="11"/>
      <c r="C13" s="5" t="s">
        <v>46</v>
      </c>
      <c r="D13" s="13"/>
      <c r="E13" s="5">
        <v>0</v>
      </c>
      <c r="F13" s="5" t="s">
        <v>75</v>
      </c>
      <c r="G13" s="5" t="s">
        <v>47</v>
      </c>
    </row>
    <row r="14" spans="2:7">
      <c r="B14" s="10">
        <v>6</v>
      </c>
      <c r="C14" s="3" t="s">
        <v>48</v>
      </c>
      <c r="D14" s="12" t="s">
        <v>13</v>
      </c>
      <c r="E14" s="4" t="s">
        <v>49</v>
      </c>
      <c r="F14" s="4"/>
      <c r="G14" s="4" t="s">
        <v>24</v>
      </c>
    </row>
    <row r="15" spans="2:7">
      <c r="B15" s="11"/>
      <c r="C15" s="5" t="s">
        <v>50</v>
      </c>
      <c r="D15" s="13"/>
      <c r="E15" s="5">
        <v>0</v>
      </c>
      <c r="F15" s="5"/>
      <c r="G15" s="5" t="s">
        <v>51</v>
      </c>
    </row>
    <row r="16" spans="2:7">
      <c r="B16" s="10">
        <v>7</v>
      </c>
      <c r="C16" s="3" t="s">
        <v>52</v>
      </c>
      <c r="D16" s="12" t="s">
        <v>14</v>
      </c>
      <c r="E16" s="4" t="s">
        <v>53</v>
      </c>
      <c r="F16" s="4" t="s">
        <v>76</v>
      </c>
      <c r="G16" s="4" t="s">
        <v>25</v>
      </c>
    </row>
    <row r="17" spans="2:7">
      <c r="B17" s="11"/>
      <c r="C17" s="5" t="s">
        <v>54</v>
      </c>
      <c r="D17" s="13"/>
      <c r="E17" s="5" t="s">
        <v>15</v>
      </c>
      <c r="F17" s="5" t="s">
        <v>77</v>
      </c>
      <c r="G17" s="5" t="s">
        <v>55</v>
      </c>
    </row>
    <row r="18" spans="2:7">
      <c r="B18" s="10">
        <v>8</v>
      </c>
      <c r="C18" s="3" t="s">
        <v>56</v>
      </c>
      <c r="D18" s="12" t="s">
        <v>16</v>
      </c>
      <c r="E18" s="4" t="s">
        <v>57</v>
      </c>
      <c r="F18" s="4" t="s">
        <v>83</v>
      </c>
      <c r="G18" s="4" t="s">
        <v>26</v>
      </c>
    </row>
    <row r="19" spans="2:7">
      <c r="B19" s="11"/>
      <c r="C19" s="5" t="s">
        <v>58</v>
      </c>
      <c r="D19" s="13"/>
      <c r="E19" s="5">
        <v>0</v>
      </c>
      <c r="F19" s="5"/>
      <c r="G19" s="5" t="s">
        <v>59</v>
      </c>
    </row>
    <row r="20" spans="2:7">
      <c r="B20" s="10">
        <v>9</v>
      </c>
      <c r="C20" s="3" t="s">
        <v>60</v>
      </c>
      <c r="D20" s="12" t="s">
        <v>2</v>
      </c>
      <c r="E20" s="4" t="s">
        <v>61</v>
      </c>
      <c r="F20" s="4" t="s">
        <v>81</v>
      </c>
      <c r="G20" s="4" t="s">
        <v>19</v>
      </c>
    </row>
    <row r="21" spans="2:7">
      <c r="B21" s="11"/>
      <c r="C21" s="5" t="s">
        <v>62</v>
      </c>
      <c r="D21" s="13"/>
      <c r="E21" s="5" t="s">
        <v>17</v>
      </c>
      <c r="F21" s="5" t="s">
        <v>82</v>
      </c>
      <c r="G21" s="5" t="s">
        <v>63</v>
      </c>
    </row>
    <row r="22" spans="2:7">
      <c r="B22" s="10">
        <v>10</v>
      </c>
      <c r="C22" s="3" t="s">
        <v>64</v>
      </c>
      <c r="D22" s="12" t="s">
        <v>18</v>
      </c>
      <c r="E22" s="4" t="s">
        <v>65</v>
      </c>
      <c r="F22" s="4" t="s">
        <v>80</v>
      </c>
      <c r="G22" s="4" t="s">
        <v>27</v>
      </c>
    </row>
    <row r="23" spans="2:7">
      <c r="B23" s="11"/>
      <c r="C23" s="5" t="s">
        <v>66</v>
      </c>
      <c r="D23" s="13"/>
      <c r="E23" s="5">
        <v>0</v>
      </c>
      <c r="F23" s="5"/>
      <c r="G23" s="5" t="s">
        <v>67</v>
      </c>
    </row>
  </sheetData>
  <mergeCells count="20">
    <mergeCell ref="D16:D17"/>
    <mergeCell ref="D18:D19"/>
    <mergeCell ref="D20:D21"/>
    <mergeCell ref="D22:D23"/>
    <mergeCell ref="D4:D5"/>
    <mergeCell ref="D6:D7"/>
    <mergeCell ref="D8:D9"/>
    <mergeCell ref="D10:D11"/>
    <mergeCell ref="D12:D13"/>
    <mergeCell ref="D14:D15"/>
    <mergeCell ref="B6:B7"/>
    <mergeCell ref="B4:B5"/>
    <mergeCell ref="B8:B9"/>
    <mergeCell ref="B10:B11"/>
    <mergeCell ref="B12:B13"/>
    <mergeCell ref="B22:B23"/>
    <mergeCell ref="B14:B15"/>
    <mergeCell ref="B16:B17"/>
    <mergeCell ref="B18:B19"/>
    <mergeCell ref="B20:B21"/>
  </mergeCells>
  <phoneticPr fontId="1" type="halfwidthKatakana"/>
  <dataValidations xWindow="298" yWindow="153" count="3">
    <dataValidation imeMode="hiragana" allowBlank="1" showInputMessage="1" showErrorMessage="1" sqref="C23:C65536 C5 E4:G65536 C7 C9 C11 C13 C15 C17 C19 C21"/>
    <dataValidation imeMode="off" allowBlank="1" showInputMessage="1" showErrorMessage="1" sqref="B4:B65536 D4 D24:D65536 D6 D8 D10 D12 D14 D16 D18 D20 D22"/>
    <dataValidation imeMode="halfKatakana" allowBlank="1" showInputMessage="1" showErrorMessage="1" sqref="C4 C6 C8 C10 C12 C14 C16 C18 C20 C22"/>
  </dataValidations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showZeros="0" workbookViewId="0">
      <selection activeCell="C4" sqref="C4"/>
    </sheetView>
  </sheetViews>
  <sheetFormatPr defaultRowHeight="13.5"/>
  <cols>
    <col min="1" max="1" width="2.125" customWidth="1"/>
    <col min="2" max="2" width="5.75" customWidth="1"/>
    <col min="3" max="3" width="12.625" customWidth="1"/>
    <col min="4" max="4" width="15.875" customWidth="1"/>
    <col min="5" max="5" width="9.625" customWidth="1"/>
    <col min="6" max="7" width="29.625" customWidth="1"/>
    <col min="8" max="9" width="17.625" customWidth="1"/>
    <col min="10" max="10" width="14.625" customWidth="1"/>
    <col min="11" max="11" width="15" customWidth="1"/>
  </cols>
  <sheetData>
    <row r="1" spans="2:11" ht="14.25">
      <c r="B1" s="8" t="s">
        <v>88</v>
      </c>
    </row>
    <row r="2" spans="2:11" ht="3.75" customHeight="1"/>
    <row r="3" spans="2:11">
      <c r="B3" s="9" t="s">
        <v>5</v>
      </c>
      <c r="C3" s="9" t="s">
        <v>0</v>
      </c>
      <c r="D3" s="9" t="s">
        <v>84</v>
      </c>
      <c r="E3" s="9" t="s">
        <v>68</v>
      </c>
      <c r="F3" s="9" t="s">
        <v>1</v>
      </c>
      <c r="G3" s="9" t="s">
        <v>85</v>
      </c>
      <c r="H3" s="9" t="s">
        <v>69</v>
      </c>
      <c r="I3" s="9" t="s">
        <v>86</v>
      </c>
      <c r="J3" s="9" t="s">
        <v>4</v>
      </c>
      <c r="K3" s="9" t="s">
        <v>87</v>
      </c>
    </row>
    <row r="4" spans="2:11">
      <c r="B4">
        <v>1</v>
      </c>
      <c r="C4" t="str">
        <f ca="1">OFFSET(一覧表!$B$3,$B4*2,1)</f>
        <v>阿部　一郎</v>
      </c>
      <c r="D4" t="str">
        <f ca="1">OFFSET(一覧表!$B$3,$B4*2-1,1)</f>
        <v>アベ　イチロウ</v>
      </c>
      <c r="E4" t="str">
        <f ca="1">OFFSET(一覧表!$B$3,$B4*2-1,2)</f>
        <v>102-0074</v>
      </c>
      <c r="F4" t="str">
        <f ca="1">OFFSET(一覧表!$B$3,$B4*2-1,3)</f>
        <v>東京都千代田区九段南x-x-x</v>
      </c>
      <c r="G4" t="str">
        <f ca="1">OFFSET(一覧表!$B$3,$B4*2,3)</f>
        <v>○×ビル5F</v>
      </c>
      <c r="H4" t="str">
        <f ca="1">OFFSET(一覧表!$B$3,$B4*2-1,4)</f>
        <v>(株)丸閥商事</v>
      </c>
      <c r="I4" t="str">
        <f ca="1">OFFSET(一覧表!$B$3,$B4*2,4)</f>
        <v>営業部</v>
      </c>
      <c r="J4" t="str">
        <f ca="1">OFFSET(一覧表!$B$3,$B4*2-1,5)</f>
        <v>03-****-****</v>
      </c>
      <c r="K4" t="str">
        <f ca="1">OFFSET(一覧表!$B$3,$B4*2,5)</f>
        <v>ichiro@xxx.ne.jp</v>
      </c>
    </row>
    <row r="5" spans="2:11">
      <c r="B5">
        <v>2</v>
      </c>
      <c r="C5" t="str">
        <f ca="1">OFFSET(一覧表!$B$3,$B5*2,1)</f>
        <v>伊藤　忠敬</v>
      </c>
      <c r="D5" t="str">
        <f ca="1">OFFSET(一覧表!$B$3,$B5*2-1,1)</f>
        <v>イトウ　タダタカ</v>
      </c>
      <c r="E5" t="str">
        <f ca="1">OFFSET(一覧表!$B$3,$B5*2-1,2)</f>
        <v>001-0000</v>
      </c>
      <c r="F5" t="str">
        <f ca="1">OFFSET(一覧表!$B$3,$B5*2-1,3)</f>
        <v>北海道札幌市北区○×町x-x</v>
      </c>
      <c r="G5">
        <f ca="1">OFFSET(一覧表!$B$3,$B5*2,3)</f>
        <v>0</v>
      </c>
      <c r="H5" t="str">
        <f ca="1">OFFSET(一覧表!$B$3,$B5*2-1,4)</f>
        <v>六郭建設(株)</v>
      </c>
      <c r="I5" t="str">
        <f ca="1">OFFSET(一覧表!$B$3,$B5*2,4)</f>
        <v>営業部</v>
      </c>
      <c r="J5" t="str">
        <f ca="1">OFFSET(一覧表!$B$3,$B5*2-1,5)</f>
        <v>011-***-****</v>
      </c>
      <c r="K5" t="str">
        <f ca="1">OFFSET(一覧表!$B$3,$B5*2,5)</f>
        <v>tada@xxx.co.jp</v>
      </c>
    </row>
    <row r="6" spans="2:11">
      <c r="B6">
        <v>3</v>
      </c>
      <c r="C6" t="str">
        <f ca="1">OFFSET(一覧表!$B$3,$B6*2,1)</f>
        <v>織田　慶喜</v>
      </c>
      <c r="D6" t="str">
        <f ca="1">OFFSET(一覧表!$B$3,$B6*2-1,1)</f>
        <v>オダ　ヨシノブ</v>
      </c>
      <c r="E6" t="str">
        <f ca="1">OFFSET(一覧表!$B$3,$B6*2-1,2)</f>
        <v>012-0000</v>
      </c>
      <c r="F6" t="str">
        <f ca="1">OFFSET(一覧表!$B$3,$B6*2-1,3)</f>
        <v>秋田県湯沢市○×町xx</v>
      </c>
      <c r="G6">
        <f ca="1">OFFSET(一覧表!$B$3,$B6*2,3)</f>
        <v>0</v>
      </c>
      <c r="H6" t="str">
        <f ca="1">OFFSET(一覧表!$B$3,$B6*2-1,4)</f>
        <v>参画土木(有)</v>
      </c>
      <c r="I6">
        <f ca="1">OFFSET(一覧表!$B$3,$B6*2,4)</f>
        <v>0</v>
      </c>
      <c r="J6" t="str">
        <f ca="1">OFFSET(一覧表!$B$3,$B6*2-1,5)</f>
        <v>0183-**-****</v>
      </c>
      <c r="K6" t="str">
        <f ca="1">OFFSET(一覧表!$B$3,$B6*2,5)</f>
        <v>yoshi@xxx.com</v>
      </c>
    </row>
    <row r="7" spans="2:11">
      <c r="B7">
        <v>4</v>
      </c>
      <c r="C7" t="str">
        <f ca="1">OFFSET(一覧表!$B$3,$B7*2,1)</f>
        <v>木下　茜</v>
      </c>
      <c r="D7" t="str">
        <f ca="1">OFFSET(一覧表!$B$3,$B7*2-1,1)</f>
        <v>キノシタ　アカネ</v>
      </c>
      <c r="E7" t="str">
        <f ca="1">OFFSET(一覧表!$B$3,$B7*2-1,2)</f>
        <v>234-0000</v>
      </c>
      <c r="F7" t="str">
        <f ca="1">OFFSET(一覧表!$B$3,$B7*2-1,3)</f>
        <v>神奈川県横浜市港南区○×町x-x</v>
      </c>
      <c r="G7" t="str">
        <f ca="1">OFFSET(一覧表!$B$3,$B7*2,3)</f>
        <v>○○マンション２０１</v>
      </c>
      <c r="H7">
        <f ca="1">OFFSET(一覧表!$B$3,$B7*2-1,4)</f>
        <v>0</v>
      </c>
      <c r="I7">
        <f ca="1">OFFSET(一覧表!$B$3,$B7*2,4)</f>
        <v>0</v>
      </c>
      <c r="J7" t="str">
        <f ca="1">OFFSET(一覧表!$B$3,$B7*2-1,5)</f>
        <v>045-***-****</v>
      </c>
      <c r="K7" t="str">
        <f ca="1">OFFSET(一覧表!$B$3,$B7*2,5)</f>
        <v>akane@xxx.ne.jp</v>
      </c>
    </row>
    <row r="8" spans="2:11">
      <c r="B8">
        <v>5</v>
      </c>
      <c r="C8" t="str">
        <f ca="1">OFFSET(一覧表!$B$3,$B8*2,1)</f>
        <v>田中　信長</v>
      </c>
      <c r="D8" t="str">
        <f ca="1">OFFSET(一覧表!$B$3,$B8*2-1,1)</f>
        <v>タナカ　ノブナガ</v>
      </c>
      <c r="E8" t="str">
        <f ca="1">OFFSET(一覧表!$B$3,$B8*2-1,2)</f>
        <v>345-0000</v>
      </c>
      <c r="F8" t="str">
        <f ca="1">OFFSET(一覧表!$B$3,$B8*2-1,3)</f>
        <v>埼玉県北葛飾郡杉戸町xx-xx</v>
      </c>
      <c r="G8">
        <f ca="1">OFFSET(一覧表!$B$3,$B8*2,3)</f>
        <v>0</v>
      </c>
      <c r="H8" t="str">
        <f ca="1">OFFSET(一覧表!$B$3,$B8*2-1,4)</f>
        <v>ABC物流(株)</v>
      </c>
      <c r="I8" t="str">
        <f ca="1">OFFSET(一覧表!$B$3,$B8*2,4)</f>
        <v>資材部</v>
      </c>
      <c r="J8" t="str">
        <f ca="1">OFFSET(一覧表!$B$3,$B8*2-1,5)</f>
        <v>0480-**-****</v>
      </c>
      <c r="K8" t="str">
        <f ca="1">OFFSET(一覧表!$B$3,$B8*2,5)</f>
        <v>nobu@xxx.co.jp</v>
      </c>
    </row>
    <row r="9" spans="2:11">
      <c r="B9">
        <v>6</v>
      </c>
      <c r="C9" t="str">
        <f ca="1">OFFSET(一覧表!$B$3,$B9*2,1)</f>
        <v>徳川　初音</v>
      </c>
      <c r="D9" t="str">
        <f ca="1">OFFSET(一覧表!$B$3,$B9*2-1,1)</f>
        <v>トクガワ　ハツネ</v>
      </c>
      <c r="E9" t="str">
        <f ca="1">OFFSET(一覧表!$B$3,$B9*2-1,2)</f>
        <v>456-0000</v>
      </c>
      <c r="F9" t="str">
        <f ca="1">OFFSET(一覧表!$B$3,$B9*2-1,3)</f>
        <v>愛知県名古屋市熱田区○×町x-x</v>
      </c>
      <c r="G9">
        <f ca="1">OFFSET(一覧表!$B$3,$B9*2,3)</f>
        <v>0</v>
      </c>
      <c r="H9">
        <f ca="1">OFFSET(一覧表!$B$3,$B9*2-1,4)</f>
        <v>0</v>
      </c>
      <c r="I9">
        <f ca="1">OFFSET(一覧表!$B$3,$B9*2,4)</f>
        <v>0</v>
      </c>
      <c r="J9" t="str">
        <f ca="1">OFFSET(一覧表!$B$3,$B9*2-1,5)</f>
        <v>052-***-****</v>
      </c>
      <c r="K9" t="str">
        <f ca="1">OFFSET(一覧表!$B$3,$B9*2,5)</f>
        <v>toku1@xxx.ne.jp</v>
      </c>
    </row>
    <row r="10" spans="2:11">
      <c r="B10">
        <v>7</v>
      </c>
      <c r="C10" t="str">
        <f ca="1">OFFSET(一覧表!$B$3,$B10*2,1)</f>
        <v>森　由起夫</v>
      </c>
      <c r="D10" t="str">
        <f ca="1">OFFSET(一覧表!$B$3,$B10*2-1,1)</f>
        <v>モリ　ユキオ</v>
      </c>
      <c r="E10" t="str">
        <f ca="1">OFFSET(一覧表!$B$3,$B10*2-1,2)</f>
        <v>567-0000</v>
      </c>
      <c r="F10" t="str">
        <f ca="1">OFFSET(一覧表!$B$3,$B10*2-1,3)</f>
        <v>大阪府茨木市○×町x-x-x</v>
      </c>
      <c r="G10" t="str">
        <f ca="1">OFFSET(一覧表!$B$3,$B10*2,3)</f>
        <v>○×ハイツ102</v>
      </c>
      <c r="H10" t="str">
        <f ca="1">OFFSET(一覧表!$B$3,$B10*2-1,4)</f>
        <v>(株)資格通商</v>
      </c>
      <c r="I10" t="str">
        <f ca="1">OFFSET(一覧表!$B$3,$B10*2,4)</f>
        <v>総務部人事課</v>
      </c>
      <c r="J10" t="str">
        <f ca="1">OFFSET(一覧表!$B$3,$B10*2-1,5)</f>
        <v>072-***-****</v>
      </c>
      <c r="K10" t="str">
        <f ca="1">OFFSET(一覧表!$B$3,$B10*2,5)</f>
        <v>yukio@xxx.co.jp</v>
      </c>
    </row>
    <row r="11" spans="2:11">
      <c r="B11">
        <v>8</v>
      </c>
      <c r="C11" t="str">
        <f ca="1">OFFSET(一覧表!$B$3,$B11*2,1)</f>
        <v>吉田　茂三</v>
      </c>
      <c r="D11" t="str">
        <f ca="1">OFFSET(一覧表!$B$3,$B11*2-1,1)</f>
        <v>ヨシダ　シゲゾウ</v>
      </c>
      <c r="E11" t="str">
        <f ca="1">OFFSET(一覧表!$B$3,$B11*2-1,2)</f>
        <v>678-0000</v>
      </c>
      <c r="F11" t="str">
        <f ca="1">OFFSET(一覧表!$B$3,$B11*2-1,3)</f>
        <v>兵庫県相生市○×町x-x</v>
      </c>
      <c r="G11">
        <f ca="1">OFFSET(一覧表!$B$3,$B11*2,3)</f>
        <v>0</v>
      </c>
      <c r="H11" t="str">
        <f ca="1">OFFSET(一覧表!$B$3,$B11*2-1,4)</f>
        <v>(株)互角事務機</v>
      </c>
      <c r="I11">
        <f ca="1">OFFSET(一覧表!$B$3,$B11*2,4)</f>
        <v>0</v>
      </c>
      <c r="J11" t="str">
        <f ca="1">OFFSET(一覧表!$B$3,$B11*2-1,5)</f>
        <v>0791-**-****</v>
      </c>
      <c r="K11" t="str">
        <f ca="1">OFFSET(一覧表!$B$3,$B11*2,5)</f>
        <v>shige@xxx.com</v>
      </c>
    </row>
    <row r="12" spans="2:11">
      <c r="B12">
        <v>9</v>
      </c>
      <c r="C12" t="str">
        <f ca="1">OFFSET(一覧表!$B$3,$B12*2,1)</f>
        <v>佐藤　陽一</v>
      </c>
      <c r="D12" t="str">
        <f ca="1">OFFSET(一覧表!$B$3,$B12*2-1,1)</f>
        <v>サトウ　ヨウイチ</v>
      </c>
      <c r="E12" t="str">
        <f ca="1">OFFSET(一覧表!$B$3,$B12*2-1,2)</f>
        <v>100-0001</v>
      </c>
      <c r="F12" t="str">
        <f ca="1">OFFSET(一覧表!$B$3,$B12*2-1,3)</f>
        <v>東京都千代田区千代田x-x-x</v>
      </c>
      <c r="G12" t="str">
        <f ca="1">OFFSET(一覧表!$B$3,$B12*2,3)</f>
        <v>○○マンション405</v>
      </c>
      <c r="H12" t="str">
        <f ca="1">OFFSET(一覧表!$B$3,$B12*2-1,4)</f>
        <v>(有)XYZ企画</v>
      </c>
      <c r="I12" t="str">
        <f ca="1">OFFSET(一覧表!$B$3,$B12*2,4)</f>
        <v>企画部</v>
      </c>
      <c r="J12" t="str">
        <f ca="1">OFFSET(一覧表!$B$3,$B12*2-1,5)</f>
        <v>03-****-****</v>
      </c>
      <c r="K12" t="str">
        <f ca="1">OFFSET(一覧表!$B$3,$B12*2,5)</f>
        <v>ichi@xxx.ne.jp</v>
      </c>
    </row>
    <row r="13" spans="2:11">
      <c r="B13">
        <v>10</v>
      </c>
      <c r="C13" t="str">
        <f ca="1">OFFSET(一覧表!$B$3,$B13*2,1)</f>
        <v>井上　貴子</v>
      </c>
      <c r="D13" t="str">
        <f ca="1">OFFSET(一覧表!$B$3,$B13*2-1,1)</f>
        <v>イノウエ　タカコ</v>
      </c>
      <c r="E13" t="str">
        <f ca="1">OFFSET(一覧表!$B$3,$B13*2-1,2)</f>
        <v>343-0001</v>
      </c>
      <c r="F13" t="str">
        <f ca="1">OFFSET(一覧表!$B$3,$B13*2-1,3)</f>
        <v>埼玉県越谷市平方南町x-x</v>
      </c>
      <c r="G13">
        <f ca="1">OFFSET(一覧表!$B$3,$B13*2,3)</f>
        <v>0</v>
      </c>
      <c r="H13" t="str">
        <f ca="1">OFFSET(一覧表!$B$3,$B13*2-1,4)</f>
        <v>(有)井上印刷</v>
      </c>
      <c r="I13">
        <f ca="1">OFFSET(一覧表!$B$3,$B13*2,4)</f>
        <v>0</v>
      </c>
      <c r="J13" t="str">
        <f ca="1">OFFSET(一覧表!$B$3,$B13*2-1,5)</f>
        <v>048-***-****</v>
      </c>
      <c r="K13" t="str">
        <f ca="1">OFFSET(一覧表!$B$3,$B13*2,5)</f>
        <v>taka@xxx.ne.jp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一覧表</vt:lpstr>
      <vt:lpstr>データベース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2009-01-13T15:00:00Z</cp:lastPrinted>
  <dcterms:created xsi:type="dcterms:W3CDTF">2009-01-13T15:00:00Z</dcterms:created>
  <dcterms:modified xsi:type="dcterms:W3CDTF">2010-09-23T14:00:37Z</dcterms:modified>
</cp:coreProperties>
</file>