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2" r:id="rId1"/>
    <sheet name="途中" sheetId="15" r:id="rId2"/>
    <sheet name="完成" sheetId="14" r:id="rId3"/>
    <sheet name="商品一覧" sheetId="7" r:id="rId4"/>
  </sheets>
  <definedNames>
    <definedName name="_xlnm._FilterDatabase" localSheetId="0" hidden="1">開始!$F$3:$F$23</definedName>
    <definedName name="_xlnm._FilterDatabase" localSheetId="2" hidden="1">完成!$F$3:$F$20</definedName>
    <definedName name="_xlnm._FilterDatabase" localSheetId="1" hidden="1">途中!$F$3:$F$23</definedName>
    <definedName name="キッチン商品" localSheetId="2">キッチンTBL[商品名]</definedName>
    <definedName name="キッチン商品" localSheetId="1">キッチンTBL[商品名]</definedName>
    <definedName name="キッチン商品">キッチンTBL[商品名]</definedName>
    <definedName name="バス商品" localSheetId="2">バスTBL[商品名]</definedName>
    <definedName name="バス商品" localSheetId="1">バスTBL[商品名]</definedName>
    <definedName name="バス商品">バスTBL[商品名]</definedName>
    <definedName name="輸入菓子商品" localSheetId="2">輸入菓子TBL[商品名]</definedName>
    <definedName name="輸入菓子商品" localSheetId="1">輸入菓子TBL[商品名]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J4" i="15" l="1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G22" i="15"/>
  <c r="G20" i="15"/>
  <c r="G18" i="15"/>
  <c r="G16" i="15"/>
  <c r="G14" i="15"/>
  <c r="G12" i="15"/>
  <c r="G10" i="15"/>
  <c r="G8" i="15"/>
  <c r="G6" i="15"/>
  <c r="G4" i="15"/>
  <c r="G18" i="14"/>
  <c r="G16" i="14"/>
  <c r="G14" i="14"/>
  <c r="G12" i="14"/>
  <c r="G10" i="14"/>
  <c r="G8" i="14"/>
  <c r="G6" i="14"/>
  <c r="G4" i="14"/>
  <c r="G18" i="12"/>
  <c r="G22" i="12"/>
  <c r="G20" i="12"/>
  <c r="G6" i="12"/>
  <c r="G10" i="12"/>
  <c r="G15" i="12"/>
  <c r="G17" i="12"/>
  <c r="G19" i="12"/>
  <c r="G7" i="12"/>
  <c r="G11" i="12"/>
  <c r="G13" i="12"/>
  <c r="G23" i="15"/>
  <c r="G21" i="15"/>
  <c r="G19" i="15"/>
  <c r="G17" i="15"/>
  <c r="G15" i="15"/>
  <c r="G13" i="15"/>
  <c r="G11" i="15"/>
  <c r="G9" i="15"/>
  <c r="G7" i="15"/>
  <c r="G5" i="15"/>
  <c r="G19" i="14"/>
  <c r="G17" i="14"/>
  <c r="G15" i="14"/>
  <c r="G13" i="14"/>
  <c r="G11" i="14"/>
  <c r="G9" i="14"/>
  <c r="G7" i="14"/>
  <c r="G5" i="14"/>
  <c r="G20" i="14"/>
  <c r="G16" i="12"/>
  <c r="G21" i="12"/>
  <c r="G23" i="12"/>
  <c r="G8" i="12"/>
  <c r="G12" i="12"/>
  <c r="G14" i="12"/>
  <c r="G4" i="12"/>
  <c r="G5" i="12"/>
  <c r="G9" i="12"/>
  <c r="I4" i="15" l="1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0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16" i="12"/>
  <c r="I15" i="12"/>
  <c r="I13" i="12"/>
  <c r="I12" i="12"/>
  <c r="I11" i="12"/>
  <c r="I10" i="12"/>
  <c r="I9" i="12"/>
  <c r="I8" i="12"/>
  <c r="I7" i="12"/>
  <c r="I6" i="12"/>
  <c r="I5" i="12"/>
  <c r="I23" i="12"/>
  <c r="I19" i="12"/>
  <c r="I20" i="12"/>
  <c r="I4" i="12"/>
  <c r="I21" i="12"/>
  <c r="I17" i="12"/>
  <c r="I22" i="12"/>
  <c r="I18" i="12"/>
  <c r="I14" i="12"/>
</calcChain>
</file>

<file path=xl/sharedStrings.xml><?xml version="1.0" encoding="utf-8"?>
<sst xmlns="http://schemas.openxmlformats.org/spreadsheetml/2006/main" count="222" uniqueCount="44">
  <si>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</si>
  <si>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</si>
  <si>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</si>
  <si>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</si>
  <si>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</si>
  <si>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</si>
  <si>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</si>
  <si>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</si>
  <si>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</si>
  <si>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</si>
  <si>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</si>
  <si>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</si>
  <si>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</si>
  <si>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</si>
  <si>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</si>
  <si>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</si>
  <si>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</si>
  <si>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</si>
  <si>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</si>
  <si>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</si>
  <si>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</si>
  <si>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</si>
  <si>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</si>
  <si>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</si>
  <si>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</si>
  <si>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</si>
  <si>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</si>
  <si>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</si>
  <si>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</si>
  <si>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</si>
  <si>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</si>
  <si>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</si>
  <si>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幕張店</t>
    <phoneticPr fontId="2"/>
  </si>
  <si>
    <t>バス</t>
    <phoneticPr fontId="2"/>
  </si>
  <si>
    <t>バスソープ</t>
    <phoneticPr fontId="2"/>
  </si>
  <si>
    <t>キッチン</t>
    <phoneticPr fontId="2" type="halfwidthKatakana"/>
  </si>
  <si>
    <t>タンブラー(M)</t>
    <phoneticPr fontId="2"/>
  </si>
  <si>
    <t>青山店</t>
  </si>
  <si>
    <t>チョコレート</t>
  </si>
  <si>
    <t>カップセット</t>
    <phoneticPr fontId="2"/>
  </si>
  <si>
    <t>バス</t>
  </si>
  <si>
    <t>千葉店</t>
  </si>
  <si>
    <t>キッチン</t>
  </si>
  <si>
    <t>列1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</si>
</sst>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38" fontId="1" fillId="0" borderId="0" xfId="1" applyNumberFormat="1" applyAlignment="1" applyProtection="1"/>
    <xf numFmtId="176" fontId="0" fillId="0" borderId="0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47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TBL" displayName="売上TBL" ref="B3:I23" totalsRowShown="0" headerRowDxfId="46" headerRowBorderDxfId="45" tableBorderDxfId="44">
  <autoFilter ref="B3:I23"/>
  <tableColumns count="8">
    <tableColumn id="1" name="No." dataDxfId="43"/>
    <tableColumn id="2" name="日付" dataDxfId="42"/>
    <tableColumn id="4" name="店舗名" dataDxfId="41"/>
    <tableColumn id="5" name="種別" dataDxfId="40"/>
    <tableColumn id="6" name="商品名" dataDxfId="39"/>
    <tableColumn id="7" name="単価" dataDxfId="38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37" dataCellStyle="桁区切り"/>
    <tableColumn id="9" name="金額" dataDxfId="36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7" name="売上TBL2" displayName="売上TBL2" ref="B3:J23" totalsRowShown="0" headerRowDxfId="35" headerRowBorderDxfId="34" tableBorderDxfId="33">
  <autoFilter ref="B3:J23"/>
  <tableColumns count="9">
    <tableColumn id="1" name="No." dataDxfId="32"/>
    <tableColumn id="2" name="日付" dataDxfId="31"/>
    <tableColumn id="4" name="店舗名" dataDxfId="30"/>
    <tableColumn id="5" name="種別" dataDxfId="29"/>
    <tableColumn id="6" name="商品名" dataDxfId="28"/>
    <tableColumn id="7" name="単価" dataDxfId="27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26" dataCellStyle="桁区切り"/>
    <tableColumn id="9" name="金額" dataDxfId="25" dataCellStyle="桁区切り">
      <calculatedColumnFormula>IF(売上TBL2[[#This Row],[単価]]="","",売上TBL2[[#This Row],[単価]]*売上TBL2[[#This Row],[数量]])</calculatedColumnFormula>
    </tableColumn>
    <tableColumn id="10" name="列1" dataDxfId="24">
      <calculatedColumnFormula>IF(COUNTIFS(売上TBL2[日付],売上TBL2[[#This Row],[日付]],売上TBL2[店舗名],売上TBL2[[#This Row],[店舗名]],売上TBL2[商品名],売上TBL2[[#This Row],[商品名]])&gt;1,"○","")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売上TBL3" displayName="売上TBL3" ref="B3:J20" totalsRowShown="0" headerRowDxfId="23" headerRowBorderDxfId="22" tableBorderDxfId="21">
  <autoFilter ref="B3:J20"/>
  <sortState ref="B4:J20">
    <sortCondition ref="B4"/>
  </sortState>
  <tableColumns count="9">
    <tableColumn id="1" name="No." dataDxfId="20"/>
    <tableColumn id="2" name="日付" dataDxfId="19"/>
    <tableColumn id="4" name="店舗名" dataDxfId="18"/>
    <tableColumn id="5" name="種別" dataDxfId="17"/>
    <tableColumn id="6" name="商品名" dataDxfId="16"/>
    <tableColumn id="7" name="単価" dataDxfId="15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14" dataCellStyle="桁区切り"/>
    <tableColumn id="9" name="金額" dataDxfId="13" dataCellStyle="桁区切り">
      <calculatedColumnFormula>IF(売上TBL3[[#This Row],[単価]]="","",売上TBL3[[#This Row],[単価]]*売上TBL3[[#This Row],[数量]])</calculatedColumnFormula>
    </tableColumn>
    <tableColumn id="10" name="列1" dataDxfId="12">
      <calculatedColumnFormula>IF(COUNTIFS(売上TBL3[日付],売上TBL3[[#This Row],[日付]],売上TBL3[店舗名],売上TBL3[[#This Row],[店舗名]],売上TBL3[商品名],売上TBL3[[#This Row],[商品名]])&gt;1,"○","")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9" s="1" customFormat="1" ht="14.25">
      <c r="B1" s="2" t="s">
        <v>0</v>
      </c>
      <c r="D1" s="4"/>
      <c r="E1" s="4"/>
      <c r="G1" s="3"/>
      <c r="H1" s="3"/>
      <c r="I1" s="3"/>
    </row>
    <row r="2" spans="2:9" s="1" customFormat="1" ht="3.75" customHeight="1">
      <c r="D2" s="4"/>
      <c r="E2" s="4"/>
      <c r="G2" s="3"/>
      <c r="H2" s="3"/>
      <c r="I2" s="3"/>
    </row>
    <row r="3" spans="2:9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</row>
    <row r="4" spans="2:9">
      <c r="B4" s="7">
        <v>1</v>
      </c>
      <c r="C4" s="8">
        <v>40269</v>
      </c>
      <c r="D4" s="4" t="s">
        <v>9</v>
      </c>
      <c r="E4" s="4" t="s">
        <v>10</v>
      </c>
      <c r="F4" s="4" t="s">
        <v>17</v>
      </c>
      <c r="G4" s="5">
        <f ca="1">IF(売上TBL[[#This Row],[商品名]]="","",VLOOKUP(売上TBL[[#This Row],[商品名]],INDIRECT(売上TBL[[#This Row],[種別]]&amp;"TBL"),2,FALSE))</f>
        <v>500</v>
      </c>
      <c r="H4" s="5">
        <v>30</v>
      </c>
      <c r="I4" s="6">
        <f ca="1">IF(売上TBL[[#This Row],[単価]]="","",売上TBL[[#This Row],[単価]]*売上TBL[[#This Row],[数量]])</f>
        <v>15000</v>
      </c>
    </row>
    <row r="5" spans="2:9">
      <c r="B5" s="7">
        <v>2</v>
      </c>
      <c r="C5" s="8">
        <v>40269</v>
      </c>
      <c r="D5" s="4" t="s">
        <v>9</v>
      </c>
      <c r="E5" s="4" t="s">
        <v>10</v>
      </c>
      <c r="F5" s="4" t="s">
        <v>16</v>
      </c>
      <c r="G5" s="5">
        <f ca="1">IF(売上TBL[[#This Row],[商品名]]="","",VLOOKUP(売上TBL[[#This Row],[商品名]],INDIRECT(売上TBL[[#This Row],[種別]]&amp;"TBL"),2,FALSE))</f>
        <v>3500</v>
      </c>
      <c r="H5" s="5">
        <v>140</v>
      </c>
      <c r="I5" s="6">
        <f ca="1">IF(売上TBL[[#This Row],[単価]]="","",売上TBL[[#This Row],[単価]]*売上TBL[[#This Row],[数量]])</f>
        <v>490000</v>
      </c>
    </row>
    <row r="6" spans="2:9">
      <c r="B6" s="7">
        <v>3</v>
      </c>
      <c r="C6" s="8">
        <v>40269</v>
      </c>
      <c r="D6" s="4" t="s">
        <v>9</v>
      </c>
      <c r="E6" s="4" t="s">
        <v>10</v>
      </c>
      <c r="F6" s="4" t="s">
        <v>11</v>
      </c>
      <c r="G6" s="5">
        <f ca="1">IF(売上TBL[[#This Row],[商品名]]="","",VLOOKUP(売上TBL[[#This Row],[商品名]],INDIRECT(売上TBL[[#This Row],[種別]]&amp;"TBL"),2,FALSE))</f>
        <v>800</v>
      </c>
      <c r="H6" s="5">
        <v>60</v>
      </c>
      <c r="I6" s="6">
        <f ca="1">IF(売上TBL[[#This Row],[単価]]="","",売上TBL[[#This Row],[単価]]*売上TBL[[#This Row],[数量]])</f>
        <v>48000</v>
      </c>
    </row>
    <row r="7" spans="2:9">
      <c r="B7" s="7">
        <v>4</v>
      </c>
      <c r="C7" s="8">
        <v>40269</v>
      </c>
      <c r="D7" s="4" t="s">
        <v>14</v>
      </c>
      <c r="E7" s="4" t="s">
        <v>12</v>
      </c>
      <c r="F7" s="4" t="s">
        <v>15</v>
      </c>
      <c r="G7" s="5">
        <f ca="1">IF(売上TBL[[#This Row],[商品名]]="","",VLOOKUP(売上TBL[[#This Row],[商品名]],INDIRECT(売上TBL[[#This Row],[種別]]&amp;"TBL"),2,FALSE))</f>
        <v>150</v>
      </c>
      <c r="H7" s="5">
        <v>19</v>
      </c>
      <c r="I7" s="6">
        <f ca="1">IF(売上TBL[[#This Row],[単価]]="","",売上TBL[[#This Row],[単価]]*売上TBL[[#This Row],[数量]])</f>
        <v>2850</v>
      </c>
    </row>
    <row r="8" spans="2:9">
      <c r="B8" s="7">
        <v>5</v>
      </c>
      <c r="C8" s="8">
        <v>40269</v>
      </c>
      <c r="D8" s="4" t="s">
        <v>14</v>
      </c>
      <c r="E8" s="4" t="s">
        <v>12</v>
      </c>
      <c r="F8" s="4" t="s">
        <v>13</v>
      </c>
      <c r="G8" s="5">
        <f ca="1">IF(売上TBL[[#This Row],[商品名]]="","",VLOOKUP(売上TBL[[#This Row],[商品名]],INDIRECT(売上TBL[[#This Row],[種別]]&amp;"TBL"),2,FALSE))</f>
        <v>150</v>
      </c>
      <c r="H8" s="5">
        <v>13</v>
      </c>
      <c r="I8" s="6">
        <f ca="1">IF(売上TBL[[#This Row],[単価]]="","",売上TBL[[#This Row],[単価]]*売上TBL[[#This Row],[数量]])</f>
        <v>1950</v>
      </c>
    </row>
    <row r="9" spans="2:9">
      <c r="B9" s="7">
        <v>6</v>
      </c>
      <c r="C9" s="8">
        <v>40269</v>
      </c>
      <c r="D9" s="4" t="s">
        <v>32</v>
      </c>
      <c r="E9" s="4" t="s">
        <v>33</v>
      </c>
      <c r="F9" s="4" t="s">
        <v>34</v>
      </c>
      <c r="G9" s="13">
        <f ca="1">IF(売上TBL[[#This Row],[商品名]]="","",VLOOKUP(売上TBL[[#This Row],[商品名]],INDIRECT(売上TBL[[#This Row],[種別]]&amp;"TBL"),2,FALSE))</f>
        <v>800</v>
      </c>
      <c r="H9" s="5">
        <v>50</v>
      </c>
      <c r="I9" s="13">
        <f ca="1">IF(売上TBL[[#This Row],[単価]]="","",売上TBL[[#This Row],[単価]]*売上TBL[[#This Row],[数量]])</f>
        <v>40000</v>
      </c>
    </row>
    <row r="10" spans="2:9">
      <c r="B10" s="7">
        <v>7</v>
      </c>
      <c r="C10" s="8">
        <v>40269</v>
      </c>
      <c r="D10" s="4" t="s">
        <v>14</v>
      </c>
      <c r="E10" s="4" t="s">
        <v>35</v>
      </c>
      <c r="F10" s="4" t="s">
        <v>36</v>
      </c>
      <c r="G10" s="13">
        <f ca="1">IF(売上TBL[[#This Row],[商品名]]="","",VLOOKUP(売上TBL[[#This Row],[商品名]],INDIRECT(売上TBL[[#This Row],[種別]]&amp;"TBL"),2,FALSE))</f>
        <v>500</v>
      </c>
      <c r="H10" s="5">
        <v>150</v>
      </c>
      <c r="I10" s="13">
        <f ca="1">IF(売上TBL[[#This Row],[単価]]="","",売上TBL[[#This Row],[単価]]*売上TBL[[#This Row],[数量]])</f>
        <v>75000</v>
      </c>
    </row>
    <row r="11" spans="2:9">
      <c r="B11" s="7">
        <v>8</v>
      </c>
      <c r="C11" s="14">
        <v>40269</v>
      </c>
      <c r="D11" s="4" t="s">
        <v>37</v>
      </c>
      <c r="E11" s="4" t="s">
        <v>35</v>
      </c>
      <c r="F11" s="4" t="s">
        <v>36</v>
      </c>
      <c r="G11" s="13">
        <f ca="1">IF(売上TBL[[#This Row],[商品名]]="","",VLOOKUP(売上TBL[[#This Row],[商品名]],INDIRECT(売上TBL[[#This Row],[種別]]&amp;"TBL"),2,FALSE))</f>
        <v>500</v>
      </c>
      <c r="H11" s="5">
        <v>50</v>
      </c>
      <c r="I11" s="13">
        <f ca="1">IF(売上TBL[[#This Row],[単価]]="","",売上TBL[[#This Row],[単価]]*売上TBL[[#This Row],[数量]])</f>
        <v>25000</v>
      </c>
    </row>
    <row r="12" spans="2:9">
      <c r="B12" s="7">
        <v>9</v>
      </c>
      <c r="C12" s="8">
        <v>40269</v>
      </c>
      <c r="D12" s="4" t="s">
        <v>37</v>
      </c>
      <c r="E12" s="4" t="s">
        <v>12</v>
      </c>
      <c r="F12" s="4" t="s">
        <v>38</v>
      </c>
      <c r="G12" s="13">
        <f ca="1">IF(売上TBL[[#This Row],[商品名]]="","",VLOOKUP(売上TBL[[#This Row],[商品名]],INDIRECT(売上TBL[[#This Row],[種別]]&amp;"TBL"),2,FALSE))</f>
        <v>150</v>
      </c>
      <c r="H12" s="5">
        <v>50</v>
      </c>
      <c r="I12" s="13">
        <f ca="1">IF(売上TBL[[#This Row],[単価]]="","",売上TBL[[#This Row],[単価]]*売上TBL[[#This Row],[数量]])</f>
        <v>7500</v>
      </c>
    </row>
    <row r="13" spans="2:9">
      <c r="B13" s="7">
        <v>10</v>
      </c>
      <c r="C13" s="8">
        <v>40269</v>
      </c>
      <c r="D13" s="4" t="s">
        <v>37</v>
      </c>
      <c r="E13" s="4" t="s">
        <v>35</v>
      </c>
      <c r="F13" s="4" t="s">
        <v>39</v>
      </c>
      <c r="G13" s="13">
        <f ca="1">IF(売上TBL[[#This Row],[商品名]]="","",VLOOKUP(売上TBL[[#This Row],[商品名]],INDIRECT(売上TBL[[#This Row],[種別]]&amp;"TBL"),2,FALSE))</f>
        <v>3500</v>
      </c>
      <c r="H13" s="5">
        <v>30</v>
      </c>
      <c r="I13" s="13">
        <f ca="1">IF(売上TBL[[#This Row],[単価]]="","",売上TBL[[#This Row],[単価]]*売上TBL[[#This Row],[数量]])</f>
        <v>105000</v>
      </c>
    </row>
    <row r="14" spans="2:9">
      <c r="B14" s="15">
        <v>11</v>
      </c>
      <c r="C14" s="8">
        <v>40269</v>
      </c>
      <c r="D14" s="4" t="s">
        <v>37</v>
      </c>
      <c r="E14" s="4" t="s">
        <v>12</v>
      </c>
      <c r="F14" s="4" t="s">
        <v>23</v>
      </c>
      <c r="G14" s="13">
        <f ca="1">IF(売上TBL[[#This Row],[商品名]]="","",VLOOKUP(売上TBL[[#This Row],[商品名]],INDIRECT(売上TBL[[#This Row],[種別]]&amp;"TBL"),2,FALSE))</f>
        <v>120</v>
      </c>
      <c r="H14" s="5">
        <v>11</v>
      </c>
      <c r="I14" s="13">
        <f ca="1">IF(売上TBL[[#This Row],[単価]]="","",売上TBL[[#This Row],[単価]]*売上TBL[[#This Row],[数量]])</f>
        <v>1320</v>
      </c>
    </row>
    <row r="15" spans="2:9">
      <c r="B15" s="15">
        <v>12</v>
      </c>
      <c r="C15" s="8">
        <v>40269</v>
      </c>
      <c r="D15" s="4" t="s">
        <v>14</v>
      </c>
      <c r="E15" s="4" t="s">
        <v>12</v>
      </c>
      <c r="F15" s="4" t="s">
        <v>15</v>
      </c>
      <c r="G15" s="5">
        <f ca="1">IF(売上TBL[[#This Row],[商品名]]="","",VLOOKUP(売上TBL[[#This Row],[商品名]],INDIRECT(売上TBL[[#This Row],[種別]]&amp;"TBL"),2,FALSE))</f>
        <v>150</v>
      </c>
      <c r="H15" s="5">
        <v>30</v>
      </c>
      <c r="I15" s="6">
        <f ca="1">IF(売上TBL[[#This Row],[単価]]="","",売上TBL[[#This Row],[単価]]*売上TBL[[#This Row],[数量]])</f>
        <v>4500</v>
      </c>
    </row>
    <row r="16" spans="2:9">
      <c r="B16" s="15">
        <v>13</v>
      </c>
      <c r="C16" s="8">
        <v>40269</v>
      </c>
      <c r="D16" s="4" t="s">
        <v>14</v>
      </c>
      <c r="E16" s="4" t="s">
        <v>12</v>
      </c>
      <c r="F16" s="4" t="s">
        <v>13</v>
      </c>
      <c r="G16" s="5">
        <f ca="1">IF(売上TBL[[#This Row],[商品名]]="","",VLOOKUP(売上TBL[[#This Row],[商品名]],INDIRECT(売上TBL[[#This Row],[種別]]&amp;"TBL"),2,FALSE))</f>
        <v>150</v>
      </c>
      <c r="H16" s="5">
        <v>20</v>
      </c>
      <c r="I16" s="6">
        <f ca="1">IF(売上TBL[[#This Row],[単価]]="","",売上TBL[[#This Row],[単価]]*売上TBL[[#This Row],[数量]])</f>
        <v>3000</v>
      </c>
    </row>
    <row r="17" spans="2:9">
      <c r="B17" s="15">
        <v>14</v>
      </c>
      <c r="C17" s="8">
        <v>40269</v>
      </c>
      <c r="D17" s="4" t="s">
        <v>41</v>
      </c>
      <c r="E17" s="4" t="s">
        <v>42</v>
      </c>
      <c r="F17" s="4" t="s">
        <v>19</v>
      </c>
      <c r="G17" s="13">
        <f ca="1">IF(売上TBL[[#This Row],[商品名]]="","",VLOOKUP(売上TBL[[#This Row],[商品名]],INDIRECT(売上TBL[[#This Row],[種別]]&amp;"TBL"),2,FALSE))</f>
        <v>1000</v>
      </c>
      <c r="H17" s="5">
        <v>110</v>
      </c>
      <c r="I17" s="13">
        <f ca="1">IF(売上TBL[[#This Row],[単価]]="","",売上TBL[[#This Row],[単価]]*売上TBL[[#This Row],[数量]])</f>
        <v>110000</v>
      </c>
    </row>
    <row r="18" spans="2:9">
      <c r="B18" s="15">
        <v>15</v>
      </c>
      <c r="C18" s="8">
        <v>40269</v>
      </c>
      <c r="D18" s="4" t="s">
        <v>37</v>
      </c>
      <c r="E18" s="4" t="s">
        <v>12</v>
      </c>
      <c r="F18" s="4" t="s">
        <v>23</v>
      </c>
      <c r="G18" s="13">
        <f ca="1">IF(売上TBL[[#This Row],[商品名]]="","",VLOOKUP(売上TBL[[#This Row],[商品名]],INDIRECT(売上TBL[[#This Row],[種別]]&amp;"TBL"),2,FALSE))</f>
        <v>120</v>
      </c>
      <c r="H18" s="5">
        <v>20</v>
      </c>
      <c r="I18" s="13">
        <f ca="1">IF(売上TBL[[#This Row],[単価]]="","",売上TBL[[#This Row],[単価]]*売上TBL[[#This Row],[数量]])</f>
        <v>2400</v>
      </c>
    </row>
    <row r="19" spans="2:9">
      <c r="B19" s="15">
        <v>16</v>
      </c>
      <c r="C19" s="8">
        <v>40270</v>
      </c>
      <c r="D19" s="4" t="s">
        <v>37</v>
      </c>
      <c r="E19" s="4" t="s">
        <v>12</v>
      </c>
      <c r="F19" s="4" t="s">
        <v>38</v>
      </c>
      <c r="G19" s="13">
        <f ca="1">IF(売上TBL[[#This Row],[商品名]]="","",VLOOKUP(売上TBL[[#This Row],[商品名]],INDIRECT(売上TBL[[#This Row],[種別]]&amp;"TBL"),2,FALSE))</f>
        <v>150</v>
      </c>
      <c r="H19" s="5">
        <v>10</v>
      </c>
      <c r="I19" s="13">
        <f ca="1">IF(売上TBL[[#This Row],[単価]]="","",売上TBL[[#This Row],[単価]]*売上TBL[[#This Row],[数量]])</f>
        <v>1500</v>
      </c>
    </row>
    <row r="20" spans="2:9">
      <c r="B20" s="15">
        <v>17</v>
      </c>
      <c r="C20" s="8">
        <v>40270</v>
      </c>
      <c r="D20" s="4" t="s">
        <v>9</v>
      </c>
      <c r="E20" s="4" t="s">
        <v>12</v>
      </c>
      <c r="F20" s="4" t="s">
        <v>38</v>
      </c>
      <c r="G20" s="13">
        <f ca="1">IF(売上TBL[[#This Row],[商品名]]="","",VLOOKUP(売上TBL[[#This Row],[商品名]],INDIRECT(売上TBL[[#This Row],[種別]]&amp;"TBL"),2,FALSE))</f>
        <v>150</v>
      </c>
      <c r="H20" s="5">
        <v>20</v>
      </c>
      <c r="I20" s="13">
        <f ca="1">IF(売上TBL[[#This Row],[単価]]="","",売上TBL[[#This Row],[単価]]*売上TBL[[#This Row],[数量]])</f>
        <v>3000</v>
      </c>
    </row>
    <row r="21" spans="2:9">
      <c r="B21" s="15">
        <v>18</v>
      </c>
      <c r="C21" s="8">
        <v>40270</v>
      </c>
      <c r="D21" s="4" t="s">
        <v>14</v>
      </c>
      <c r="E21" s="4" t="s">
        <v>12</v>
      </c>
      <c r="F21" s="4" t="s">
        <v>38</v>
      </c>
      <c r="G21" s="13">
        <f ca="1">IF(売上TBL[[#This Row],[商品名]]="","",VLOOKUP(売上TBL[[#This Row],[商品名]],INDIRECT(売上TBL[[#This Row],[種別]]&amp;"TBL"),2,FALSE))</f>
        <v>150</v>
      </c>
      <c r="H21" s="5">
        <v>27</v>
      </c>
      <c r="I21" s="13">
        <f ca="1">IF(売上TBL[[#This Row],[単価]]="","",売上TBL[[#This Row],[単価]]*売上TBL[[#This Row],[数量]])</f>
        <v>4050</v>
      </c>
    </row>
    <row r="22" spans="2:9">
      <c r="B22" s="15">
        <v>19</v>
      </c>
      <c r="C22" s="8">
        <v>40270</v>
      </c>
      <c r="D22" s="4" t="s">
        <v>37</v>
      </c>
      <c r="E22" s="4" t="s">
        <v>40</v>
      </c>
      <c r="F22" s="4" t="s">
        <v>20</v>
      </c>
      <c r="G22" s="13">
        <f ca="1">IF(売上TBL[[#This Row],[商品名]]="","",VLOOKUP(売上TBL[[#This Row],[商品名]],INDIRECT(売上TBL[[#This Row],[種別]]&amp;"TBL"),2,FALSE))</f>
        <v>800</v>
      </c>
      <c r="H22" s="5">
        <v>80</v>
      </c>
      <c r="I22" s="13">
        <f ca="1">IF(売上TBL[[#This Row],[単価]]="","",売上TBL[[#This Row],[単価]]*売上TBL[[#This Row],[数量]])</f>
        <v>64000</v>
      </c>
    </row>
    <row r="23" spans="2:9">
      <c r="B23" s="15">
        <v>20</v>
      </c>
      <c r="C23" s="8">
        <v>40270</v>
      </c>
      <c r="D23" s="4" t="s">
        <v>37</v>
      </c>
      <c r="E23" s="4" t="s">
        <v>12</v>
      </c>
      <c r="F23" s="4" t="s">
        <v>23</v>
      </c>
      <c r="G23" s="13">
        <f ca="1">IF(売上TBL[[#This Row],[商品名]]="","",VLOOKUP(売上TBL[[#This Row],[商品名]],INDIRECT(売上TBL[[#This Row],[種別]]&amp;"TBL"),2,FALSE))</f>
        <v>120</v>
      </c>
      <c r="H23" s="5">
        <v>30</v>
      </c>
      <c r="I23" s="13">
        <f ca="1">IF(売上TBL[[#This Row],[単価]]="","",売上TBL[[#This Row],[単価]]*売上TBL[[#This Row],[数量]])</f>
        <v>3600</v>
      </c>
    </row>
  </sheetData>
  <phoneticPr fontId="2"/>
  <dataValidations count="4">
    <dataValidation type="list" allowBlank="1" showInputMessage="1" showErrorMessage="1" sqref="D4:D23">
      <formula1>"青山店,広尾店,千葉店,幕張店"</formula1>
    </dataValidation>
    <dataValidation imeMode="off" allowBlank="1" showInputMessage="1" showErrorMessage="1" sqref="G1:I1048576 B1:C1048576"/>
    <dataValidation type="list" imeMode="hiragana" allowBlank="1" showInputMessage="1" showErrorMessage="1" sqref="F4:F23">
      <formula1>INDIRECT(E4&amp;"商品")</formula1>
    </dataValidation>
    <dataValidation type="list" imeMode="hiragana" allowBlank="1" showInputMessage="1" showErrorMessage="1" sqref="E4:E6353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selection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10" s="1" customFormat="1" ht="14.25">
      <c r="B1" s="2" t="s">
        <v>0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16" t="s">
        <v>43</v>
      </c>
    </row>
    <row r="4" spans="2:10">
      <c r="B4" s="7">
        <v>1</v>
      </c>
      <c r="C4" s="8">
        <v>40269</v>
      </c>
      <c r="D4" s="4" t="s">
        <v>9</v>
      </c>
      <c r="E4" s="4" t="s">
        <v>10</v>
      </c>
      <c r="F4" s="4" t="s">
        <v>17</v>
      </c>
      <c r="G4" s="5">
        <f ca="1">IF(売上TBL2[[#This Row],[商品名]]="","",VLOOKUP(売上TBL2[[#This Row],[商品名]],INDIRECT(売上TBL2[[#This Row],[種別]]&amp;"TBL"),2,FALSE))</f>
        <v>500</v>
      </c>
      <c r="H4" s="5">
        <v>30</v>
      </c>
      <c r="I4" s="6">
        <f ca="1">IF(売上TBL2[[#This Row],[単価]]="","",売上TBL2[[#This Row],[単価]]*売上TBL2[[#This Row],[数量]])</f>
        <v>15000</v>
      </c>
      <c r="J4" s="4" t="str">
        <f>IF(COUNTIFS(売上TBL2[日付],売上TBL2[[#This Row],[日付]],売上TBL2[店舗名],売上TBL2[[#This Row],[店舗名]],売上TBL2[商品名],売上TBL2[[#This Row],[商品名]])&gt;1,"○","")</f>
        <v/>
      </c>
    </row>
    <row r="5" spans="2:10">
      <c r="B5" s="7">
        <v>2</v>
      </c>
      <c r="C5" s="8">
        <v>40269</v>
      </c>
      <c r="D5" s="4" t="s">
        <v>9</v>
      </c>
      <c r="E5" s="4" t="s">
        <v>10</v>
      </c>
      <c r="F5" s="4" t="s">
        <v>16</v>
      </c>
      <c r="G5" s="5">
        <f ca="1">IF(売上TBL2[[#This Row],[商品名]]="","",VLOOKUP(売上TBL2[[#This Row],[商品名]],INDIRECT(売上TBL2[[#This Row],[種別]]&amp;"TBL"),2,FALSE))</f>
        <v>3500</v>
      </c>
      <c r="H5" s="5">
        <v>140</v>
      </c>
      <c r="I5" s="6">
        <f ca="1">IF(売上TBL2[[#This Row],[単価]]="","",売上TBL2[[#This Row],[単価]]*売上TBL2[[#This Row],[数量]])</f>
        <v>490000</v>
      </c>
      <c r="J5" s="4" t="str">
        <f>IF(COUNTIFS(売上TBL2[日付],売上TBL2[[#This Row],[日付]],売上TBL2[店舗名],売上TBL2[[#This Row],[店舗名]],売上TBL2[商品名],売上TBL2[[#This Row],[商品名]])&gt;1,"○","")</f>
        <v/>
      </c>
    </row>
    <row r="6" spans="2:10">
      <c r="B6" s="7">
        <v>3</v>
      </c>
      <c r="C6" s="8">
        <v>40269</v>
      </c>
      <c r="D6" s="4" t="s">
        <v>9</v>
      </c>
      <c r="E6" s="4" t="s">
        <v>10</v>
      </c>
      <c r="F6" s="4" t="s">
        <v>11</v>
      </c>
      <c r="G6" s="5">
        <f ca="1">IF(売上TBL2[[#This Row],[商品名]]="","",VLOOKUP(売上TBL2[[#This Row],[商品名]],INDIRECT(売上TBL2[[#This Row],[種別]]&amp;"TBL"),2,FALSE))</f>
        <v>800</v>
      </c>
      <c r="H6" s="5">
        <v>60</v>
      </c>
      <c r="I6" s="6">
        <f ca="1">IF(売上TBL2[[#This Row],[単価]]="","",売上TBL2[[#This Row],[単価]]*売上TBL2[[#This Row],[数量]])</f>
        <v>48000</v>
      </c>
      <c r="J6" s="4" t="str">
        <f>IF(COUNTIFS(売上TBL2[日付],売上TBL2[[#This Row],[日付]],売上TBL2[店舗名],売上TBL2[[#This Row],[店舗名]],売上TBL2[商品名],売上TBL2[[#This Row],[商品名]])&gt;1,"○","")</f>
        <v/>
      </c>
    </row>
    <row r="7" spans="2:10">
      <c r="B7" s="7">
        <v>4</v>
      </c>
      <c r="C7" s="8">
        <v>40269</v>
      </c>
      <c r="D7" s="4" t="s">
        <v>14</v>
      </c>
      <c r="E7" s="4" t="s">
        <v>12</v>
      </c>
      <c r="F7" s="4" t="s">
        <v>15</v>
      </c>
      <c r="G7" s="5">
        <f ca="1">IF(売上TBL2[[#This Row],[商品名]]="","",VLOOKUP(売上TBL2[[#This Row],[商品名]],INDIRECT(売上TBL2[[#This Row],[種別]]&amp;"TBL"),2,FALSE))</f>
        <v>150</v>
      </c>
      <c r="H7" s="5">
        <v>19</v>
      </c>
      <c r="I7" s="6">
        <f ca="1">IF(売上TBL2[[#This Row],[単価]]="","",売上TBL2[[#This Row],[単価]]*売上TBL2[[#This Row],[数量]])</f>
        <v>2850</v>
      </c>
      <c r="J7" s="4" t="str">
        <f>IF(COUNTIFS(売上TBL2[日付],売上TBL2[[#This Row],[日付]],売上TBL2[店舗名],売上TBL2[[#This Row],[店舗名]],売上TBL2[商品名],売上TBL2[[#This Row],[商品名]])&gt;1,"○","")</f>
        <v>○</v>
      </c>
    </row>
    <row r="8" spans="2:10">
      <c r="B8" s="7">
        <v>5</v>
      </c>
      <c r="C8" s="8">
        <v>40269</v>
      </c>
      <c r="D8" s="4" t="s">
        <v>14</v>
      </c>
      <c r="E8" s="4" t="s">
        <v>12</v>
      </c>
      <c r="F8" s="4" t="s">
        <v>13</v>
      </c>
      <c r="G8" s="5">
        <f ca="1">IF(売上TBL2[[#This Row],[商品名]]="","",VLOOKUP(売上TBL2[[#This Row],[商品名]],INDIRECT(売上TBL2[[#This Row],[種別]]&amp;"TBL"),2,FALSE))</f>
        <v>150</v>
      </c>
      <c r="H8" s="5">
        <v>13</v>
      </c>
      <c r="I8" s="6">
        <f ca="1">IF(売上TBL2[[#This Row],[単価]]="","",売上TBL2[[#This Row],[単価]]*売上TBL2[[#This Row],[数量]])</f>
        <v>1950</v>
      </c>
      <c r="J8" s="4" t="str">
        <f>IF(COUNTIFS(売上TBL2[日付],売上TBL2[[#This Row],[日付]],売上TBL2[店舗名],売上TBL2[[#This Row],[店舗名]],売上TBL2[商品名],売上TBL2[[#This Row],[商品名]])&gt;1,"○","")</f>
        <v>○</v>
      </c>
    </row>
    <row r="9" spans="2:10">
      <c r="B9" s="7">
        <v>6</v>
      </c>
      <c r="C9" s="8">
        <v>40269</v>
      </c>
      <c r="D9" s="4" t="s">
        <v>32</v>
      </c>
      <c r="E9" s="4" t="s">
        <v>33</v>
      </c>
      <c r="F9" s="4" t="s">
        <v>34</v>
      </c>
      <c r="G9" s="13">
        <f ca="1">IF(売上TBL2[[#This Row],[商品名]]="","",VLOOKUP(売上TBL2[[#This Row],[商品名]],INDIRECT(売上TBL2[[#This Row],[種別]]&amp;"TBL"),2,FALSE))</f>
        <v>800</v>
      </c>
      <c r="H9" s="5">
        <v>50</v>
      </c>
      <c r="I9" s="13">
        <f ca="1">IF(売上TBL2[[#This Row],[単価]]="","",売上TBL2[[#This Row],[単価]]*売上TBL2[[#This Row],[数量]])</f>
        <v>40000</v>
      </c>
      <c r="J9" s="4" t="str">
        <f>IF(COUNTIFS(売上TBL2[日付],売上TBL2[[#This Row],[日付]],売上TBL2[店舗名],売上TBL2[[#This Row],[店舗名]],売上TBL2[商品名],売上TBL2[[#This Row],[商品名]])&gt;1,"○","")</f>
        <v/>
      </c>
    </row>
    <row r="10" spans="2:10">
      <c r="B10" s="7">
        <v>7</v>
      </c>
      <c r="C10" s="8">
        <v>40269</v>
      </c>
      <c r="D10" s="4" t="s">
        <v>14</v>
      </c>
      <c r="E10" s="4" t="s">
        <v>35</v>
      </c>
      <c r="F10" s="4" t="s">
        <v>36</v>
      </c>
      <c r="G10" s="13">
        <f ca="1">IF(売上TBL2[[#This Row],[商品名]]="","",VLOOKUP(売上TBL2[[#This Row],[商品名]],INDIRECT(売上TBL2[[#This Row],[種別]]&amp;"TBL"),2,FALSE))</f>
        <v>500</v>
      </c>
      <c r="H10" s="5">
        <v>150</v>
      </c>
      <c r="I10" s="13">
        <f ca="1">IF(売上TBL2[[#This Row],[単価]]="","",売上TBL2[[#This Row],[単価]]*売上TBL2[[#This Row],[数量]])</f>
        <v>75000</v>
      </c>
      <c r="J10" s="4" t="str">
        <f>IF(COUNTIFS(売上TBL2[日付],売上TBL2[[#This Row],[日付]],売上TBL2[店舗名],売上TBL2[[#This Row],[店舗名]],売上TBL2[商品名],売上TBL2[[#This Row],[商品名]])&gt;1,"○","")</f>
        <v/>
      </c>
    </row>
    <row r="11" spans="2:10">
      <c r="B11" s="7">
        <v>8</v>
      </c>
      <c r="C11" s="14">
        <v>40269</v>
      </c>
      <c r="D11" s="4" t="s">
        <v>37</v>
      </c>
      <c r="E11" s="4" t="s">
        <v>35</v>
      </c>
      <c r="F11" s="4" t="s">
        <v>36</v>
      </c>
      <c r="G11" s="13">
        <f ca="1">IF(売上TBL2[[#This Row],[商品名]]="","",VLOOKUP(売上TBL2[[#This Row],[商品名]],INDIRECT(売上TBL2[[#This Row],[種別]]&amp;"TBL"),2,FALSE))</f>
        <v>500</v>
      </c>
      <c r="H11" s="5">
        <v>50</v>
      </c>
      <c r="I11" s="13">
        <f ca="1">IF(売上TBL2[[#This Row],[単価]]="","",売上TBL2[[#This Row],[単価]]*売上TBL2[[#This Row],[数量]])</f>
        <v>25000</v>
      </c>
      <c r="J11" s="4" t="str">
        <f>IF(COUNTIFS(売上TBL2[日付],売上TBL2[[#This Row],[日付]],売上TBL2[店舗名],売上TBL2[[#This Row],[店舗名]],売上TBL2[商品名],売上TBL2[[#This Row],[商品名]])&gt;1,"○","")</f>
        <v/>
      </c>
    </row>
    <row r="12" spans="2:10">
      <c r="B12" s="7">
        <v>9</v>
      </c>
      <c r="C12" s="8">
        <v>40269</v>
      </c>
      <c r="D12" s="4" t="s">
        <v>37</v>
      </c>
      <c r="E12" s="4" t="s">
        <v>12</v>
      </c>
      <c r="F12" s="4" t="s">
        <v>38</v>
      </c>
      <c r="G12" s="13">
        <f ca="1">IF(売上TBL2[[#This Row],[商品名]]="","",VLOOKUP(売上TBL2[[#This Row],[商品名]],INDIRECT(売上TBL2[[#This Row],[種別]]&amp;"TBL"),2,FALSE))</f>
        <v>150</v>
      </c>
      <c r="H12" s="5">
        <v>50</v>
      </c>
      <c r="I12" s="13">
        <f ca="1">IF(売上TBL2[[#This Row],[単価]]="","",売上TBL2[[#This Row],[単価]]*売上TBL2[[#This Row],[数量]])</f>
        <v>7500</v>
      </c>
      <c r="J12" s="4" t="str">
        <f>IF(COUNTIFS(売上TBL2[日付],売上TBL2[[#This Row],[日付]],売上TBL2[店舗名],売上TBL2[[#This Row],[店舗名]],売上TBL2[商品名],売上TBL2[[#This Row],[商品名]])&gt;1,"○","")</f>
        <v/>
      </c>
    </row>
    <row r="13" spans="2:10">
      <c r="B13" s="7">
        <v>10</v>
      </c>
      <c r="C13" s="8">
        <v>40269</v>
      </c>
      <c r="D13" s="4" t="s">
        <v>37</v>
      </c>
      <c r="E13" s="4" t="s">
        <v>35</v>
      </c>
      <c r="F13" s="4" t="s">
        <v>39</v>
      </c>
      <c r="G13" s="13">
        <f ca="1">IF(売上TBL2[[#This Row],[商品名]]="","",VLOOKUP(売上TBL2[[#This Row],[商品名]],INDIRECT(売上TBL2[[#This Row],[種別]]&amp;"TBL"),2,FALSE))</f>
        <v>3500</v>
      </c>
      <c r="H13" s="5">
        <v>30</v>
      </c>
      <c r="I13" s="13">
        <f ca="1">IF(売上TBL2[[#This Row],[単価]]="","",売上TBL2[[#This Row],[単価]]*売上TBL2[[#This Row],[数量]])</f>
        <v>105000</v>
      </c>
      <c r="J13" s="4" t="str">
        <f>IF(COUNTIFS(売上TBL2[日付],売上TBL2[[#This Row],[日付]],売上TBL2[店舗名],売上TBL2[[#This Row],[店舗名]],売上TBL2[商品名],売上TBL2[[#This Row],[商品名]])&gt;1,"○","")</f>
        <v/>
      </c>
    </row>
    <row r="14" spans="2:10">
      <c r="B14" s="15">
        <v>11</v>
      </c>
      <c r="C14" s="8">
        <v>40269</v>
      </c>
      <c r="D14" s="4" t="s">
        <v>37</v>
      </c>
      <c r="E14" s="4" t="s">
        <v>12</v>
      </c>
      <c r="F14" s="4" t="s">
        <v>23</v>
      </c>
      <c r="G14" s="13">
        <f ca="1">IF(売上TBL2[[#This Row],[商品名]]="","",VLOOKUP(売上TBL2[[#This Row],[商品名]],INDIRECT(売上TBL2[[#This Row],[種別]]&amp;"TBL"),2,FALSE))</f>
        <v>120</v>
      </c>
      <c r="H14" s="5">
        <v>11</v>
      </c>
      <c r="I14" s="13">
        <f ca="1">IF(売上TBL2[[#This Row],[単価]]="","",売上TBL2[[#This Row],[単価]]*売上TBL2[[#This Row],[数量]])</f>
        <v>1320</v>
      </c>
      <c r="J14" s="4" t="str">
        <f>IF(COUNTIFS(売上TBL2[日付],売上TBL2[[#This Row],[日付]],売上TBL2[店舗名],売上TBL2[[#This Row],[店舗名]],売上TBL2[商品名],売上TBL2[[#This Row],[商品名]])&gt;1,"○","")</f>
        <v>○</v>
      </c>
    </row>
    <row r="15" spans="2:10">
      <c r="B15" s="15">
        <v>12</v>
      </c>
      <c r="C15" s="8">
        <v>40269</v>
      </c>
      <c r="D15" s="4" t="s">
        <v>14</v>
      </c>
      <c r="E15" s="4" t="s">
        <v>12</v>
      </c>
      <c r="F15" s="4" t="s">
        <v>15</v>
      </c>
      <c r="G15" s="5">
        <f ca="1">IF(売上TBL2[[#This Row],[商品名]]="","",VLOOKUP(売上TBL2[[#This Row],[商品名]],INDIRECT(売上TBL2[[#This Row],[種別]]&amp;"TBL"),2,FALSE))</f>
        <v>150</v>
      </c>
      <c r="H15" s="5">
        <v>30</v>
      </c>
      <c r="I15" s="6">
        <f ca="1">IF(売上TBL2[[#This Row],[単価]]="","",売上TBL2[[#This Row],[単価]]*売上TBL2[[#This Row],[数量]])</f>
        <v>4500</v>
      </c>
      <c r="J15" s="4" t="str">
        <f>IF(COUNTIFS(売上TBL2[日付],売上TBL2[[#This Row],[日付]],売上TBL2[店舗名],売上TBL2[[#This Row],[店舗名]],売上TBL2[商品名],売上TBL2[[#This Row],[商品名]])&gt;1,"○","")</f>
        <v>○</v>
      </c>
    </row>
    <row r="16" spans="2:10">
      <c r="B16" s="15">
        <v>13</v>
      </c>
      <c r="C16" s="8">
        <v>40269</v>
      </c>
      <c r="D16" s="4" t="s">
        <v>14</v>
      </c>
      <c r="E16" s="4" t="s">
        <v>12</v>
      </c>
      <c r="F16" s="4" t="s">
        <v>13</v>
      </c>
      <c r="G16" s="5">
        <f ca="1">IF(売上TBL2[[#This Row],[商品名]]="","",VLOOKUP(売上TBL2[[#This Row],[商品名]],INDIRECT(売上TBL2[[#This Row],[種別]]&amp;"TBL"),2,FALSE))</f>
        <v>150</v>
      </c>
      <c r="H16" s="5">
        <v>20</v>
      </c>
      <c r="I16" s="6">
        <f ca="1">IF(売上TBL2[[#This Row],[単価]]="","",売上TBL2[[#This Row],[単価]]*売上TBL2[[#This Row],[数量]])</f>
        <v>3000</v>
      </c>
      <c r="J16" s="4" t="str">
        <f>IF(COUNTIFS(売上TBL2[日付],売上TBL2[[#This Row],[日付]],売上TBL2[店舗名],売上TBL2[[#This Row],[店舗名]],売上TBL2[商品名],売上TBL2[[#This Row],[商品名]])&gt;1,"○","")</f>
        <v>○</v>
      </c>
    </row>
    <row r="17" spans="2:10">
      <c r="B17" s="15">
        <v>14</v>
      </c>
      <c r="C17" s="8">
        <v>40269</v>
      </c>
      <c r="D17" s="4" t="s">
        <v>41</v>
      </c>
      <c r="E17" s="4" t="s">
        <v>42</v>
      </c>
      <c r="F17" s="4" t="s">
        <v>19</v>
      </c>
      <c r="G17" s="13">
        <f ca="1">IF(売上TBL2[[#This Row],[商品名]]="","",VLOOKUP(売上TBL2[[#This Row],[商品名]],INDIRECT(売上TBL2[[#This Row],[種別]]&amp;"TBL"),2,FALSE))</f>
        <v>1000</v>
      </c>
      <c r="H17" s="5">
        <v>110</v>
      </c>
      <c r="I17" s="13">
        <f ca="1">IF(売上TBL2[[#This Row],[単価]]="","",売上TBL2[[#This Row],[単価]]*売上TBL2[[#This Row],[数量]])</f>
        <v>110000</v>
      </c>
      <c r="J17" s="4" t="str">
        <f>IF(COUNTIFS(売上TBL2[日付],売上TBL2[[#This Row],[日付]],売上TBL2[店舗名],売上TBL2[[#This Row],[店舗名]],売上TBL2[商品名],売上TBL2[[#This Row],[商品名]])&gt;1,"○","")</f>
        <v/>
      </c>
    </row>
    <row r="18" spans="2:10">
      <c r="B18" s="15">
        <v>15</v>
      </c>
      <c r="C18" s="8">
        <v>40269</v>
      </c>
      <c r="D18" s="4" t="s">
        <v>37</v>
      </c>
      <c r="E18" s="4" t="s">
        <v>12</v>
      </c>
      <c r="F18" s="4" t="s">
        <v>23</v>
      </c>
      <c r="G18" s="13">
        <f ca="1">IF(売上TBL2[[#This Row],[商品名]]="","",VLOOKUP(売上TBL2[[#This Row],[商品名]],INDIRECT(売上TBL2[[#This Row],[種別]]&amp;"TBL"),2,FALSE))</f>
        <v>120</v>
      </c>
      <c r="H18" s="5">
        <v>20</v>
      </c>
      <c r="I18" s="13">
        <f ca="1">IF(売上TBL2[[#This Row],[単価]]="","",売上TBL2[[#This Row],[単価]]*売上TBL2[[#This Row],[数量]])</f>
        <v>2400</v>
      </c>
      <c r="J18" s="4" t="str">
        <f>IF(COUNTIFS(売上TBL2[日付],売上TBL2[[#This Row],[日付]],売上TBL2[店舗名],売上TBL2[[#This Row],[店舗名]],売上TBL2[商品名],売上TBL2[[#This Row],[商品名]])&gt;1,"○","")</f>
        <v>○</v>
      </c>
    </row>
    <row r="19" spans="2:10">
      <c r="B19" s="15">
        <v>16</v>
      </c>
      <c r="C19" s="8">
        <v>40270</v>
      </c>
      <c r="D19" s="4" t="s">
        <v>37</v>
      </c>
      <c r="E19" s="4" t="s">
        <v>12</v>
      </c>
      <c r="F19" s="4" t="s">
        <v>38</v>
      </c>
      <c r="G19" s="13">
        <f ca="1">IF(売上TBL2[[#This Row],[商品名]]="","",VLOOKUP(売上TBL2[[#This Row],[商品名]],INDIRECT(売上TBL2[[#This Row],[種別]]&amp;"TBL"),2,FALSE))</f>
        <v>150</v>
      </c>
      <c r="H19" s="5">
        <v>10</v>
      </c>
      <c r="I19" s="13">
        <f ca="1">IF(売上TBL2[[#This Row],[単価]]="","",売上TBL2[[#This Row],[単価]]*売上TBL2[[#This Row],[数量]])</f>
        <v>1500</v>
      </c>
      <c r="J19" s="4" t="str">
        <f>IF(COUNTIFS(売上TBL2[日付],売上TBL2[[#This Row],[日付]],売上TBL2[店舗名],売上TBL2[[#This Row],[店舗名]],売上TBL2[商品名],売上TBL2[[#This Row],[商品名]])&gt;1,"○","")</f>
        <v/>
      </c>
    </row>
    <row r="20" spans="2:10">
      <c r="B20" s="15">
        <v>17</v>
      </c>
      <c r="C20" s="8">
        <v>40270</v>
      </c>
      <c r="D20" s="4" t="s">
        <v>9</v>
      </c>
      <c r="E20" s="4" t="s">
        <v>12</v>
      </c>
      <c r="F20" s="4" t="s">
        <v>38</v>
      </c>
      <c r="G20" s="13">
        <f ca="1">IF(売上TBL2[[#This Row],[商品名]]="","",VLOOKUP(売上TBL2[[#This Row],[商品名]],INDIRECT(売上TBL2[[#This Row],[種別]]&amp;"TBL"),2,FALSE))</f>
        <v>150</v>
      </c>
      <c r="H20" s="5">
        <v>20</v>
      </c>
      <c r="I20" s="13">
        <f ca="1">IF(売上TBL2[[#This Row],[単価]]="","",売上TBL2[[#This Row],[単価]]*売上TBL2[[#This Row],[数量]])</f>
        <v>3000</v>
      </c>
      <c r="J20" s="4" t="str">
        <f>IF(COUNTIFS(売上TBL2[日付],売上TBL2[[#This Row],[日付]],売上TBL2[店舗名],売上TBL2[[#This Row],[店舗名]],売上TBL2[商品名],売上TBL2[[#This Row],[商品名]])&gt;1,"○","")</f>
        <v/>
      </c>
    </row>
    <row r="21" spans="2:10">
      <c r="B21" s="15">
        <v>18</v>
      </c>
      <c r="C21" s="8">
        <v>40270</v>
      </c>
      <c r="D21" s="4" t="s">
        <v>14</v>
      </c>
      <c r="E21" s="4" t="s">
        <v>12</v>
      </c>
      <c r="F21" s="4" t="s">
        <v>38</v>
      </c>
      <c r="G21" s="13">
        <f ca="1">IF(売上TBL2[[#This Row],[商品名]]="","",VLOOKUP(売上TBL2[[#This Row],[商品名]],INDIRECT(売上TBL2[[#This Row],[種別]]&amp;"TBL"),2,FALSE))</f>
        <v>150</v>
      </c>
      <c r="H21" s="5">
        <v>27</v>
      </c>
      <c r="I21" s="13">
        <f ca="1">IF(売上TBL2[[#This Row],[単価]]="","",売上TBL2[[#This Row],[単価]]*売上TBL2[[#This Row],[数量]])</f>
        <v>4050</v>
      </c>
      <c r="J21" s="4" t="str">
        <f>IF(COUNTIFS(売上TBL2[日付],売上TBL2[[#This Row],[日付]],売上TBL2[店舗名],売上TBL2[[#This Row],[店舗名]],売上TBL2[商品名],売上TBL2[[#This Row],[商品名]])&gt;1,"○","")</f>
        <v/>
      </c>
    </row>
    <row r="22" spans="2:10">
      <c r="B22" s="15">
        <v>19</v>
      </c>
      <c r="C22" s="8">
        <v>40270</v>
      </c>
      <c r="D22" s="4" t="s">
        <v>37</v>
      </c>
      <c r="E22" s="4" t="s">
        <v>40</v>
      </c>
      <c r="F22" s="4" t="s">
        <v>20</v>
      </c>
      <c r="G22" s="13">
        <f ca="1">IF(売上TBL2[[#This Row],[商品名]]="","",VLOOKUP(売上TBL2[[#This Row],[商品名]],INDIRECT(売上TBL2[[#This Row],[種別]]&amp;"TBL"),2,FALSE))</f>
        <v>800</v>
      </c>
      <c r="H22" s="5">
        <v>80</v>
      </c>
      <c r="I22" s="13">
        <f ca="1">IF(売上TBL2[[#This Row],[単価]]="","",売上TBL2[[#This Row],[単価]]*売上TBL2[[#This Row],[数量]])</f>
        <v>64000</v>
      </c>
      <c r="J22" s="4" t="str">
        <f>IF(COUNTIFS(売上TBL2[日付],売上TBL2[[#This Row],[日付]],売上TBL2[店舗名],売上TBL2[[#This Row],[店舗名]],売上TBL2[商品名],売上TBL2[[#This Row],[商品名]])&gt;1,"○","")</f>
        <v/>
      </c>
    </row>
    <row r="23" spans="2:10">
      <c r="B23" s="15">
        <v>20</v>
      </c>
      <c r="C23" s="8">
        <v>40270</v>
      </c>
      <c r="D23" s="4" t="s">
        <v>37</v>
      </c>
      <c r="E23" s="4" t="s">
        <v>12</v>
      </c>
      <c r="F23" s="4" t="s">
        <v>23</v>
      </c>
      <c r="G23" s="13">
        <f ca="1">IF(売上TBL2[[#This Row],[商品名]]="","",VLOOKUP(売上TBL2[[#This Row],[商品名]],INDIRECT(売上TBL2[[#This Row],[種別]]&amp;"TBL"),2,FALSE))</f>
        <v>120</v>
      </c>
      <c r="H23" s="5">
        <v>30</v>
      </c>
      <c r="I23" s="13">
        <f ca="1">IF(売上TBL2[[#This Row],[単価]]="","",売上TBL2[[#This Row],[単価]]*売上TBL2[[#This Row],[数量]])</f>
        <v>3600</v>
      </c>
      <c r="J23" s="4" t="str">
        <f>IF(COUNTIFS(売上TBL2[日付],売上TBL2[[#This Row],[日付]],売上TBL2[店舗名],売上TBL2[[#This Row],[店舗名]],売上TBL2[商品名],売上TBL2[[#This Row],[商品名]])&gt;1,"○","")</f>
        <v/>
      </c>
    </row>
  </sheetData>
  <phoneticPr fontId="2"/>
  <dataValidations count="4">
    <dataValidation type="list" imeMode="hiragana" allowBlank="1" showInputMessage="1" showErrorMessage="1" sqref="E4:E63538">
      <formula1>"キッチン,バス,輸入菓子"</formula1>
    </dataValidation>
    <dataValidation type="list" imeMode="hiragana" allowBlank="1" showInputMessage="1" showErrorMessage="1" sqref="F4:F23">
      <formula1>INDIRECT(E4&amp;"商品")</formula1>
    </dataValidation>
    <dataValidation imeMode="off" allowBlank="1" showInputMessage="1" showErrorMessage="1" sqref="G1:I1048576 B1:C1048576"/>
    <dataValidation type="list" allowBlank="1" showInputMessage="1" showErrorMessage="1" sqref="D4:D2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workbookViewId="0">
      <selection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10.375" style="4" customWidth="1"/>
    <col min="5" max="5" width="9" style="4"/>
    <col min="6" max="6" width="12.625" style="4" customWidth="1"/>
    <col min="7" max="8" width="7.125" style="5" customWidth="1"/>
    <col min="9" max="9" width="8.625" style="5" customWidth="1"/>
    <col min="10" max="16384" width="9" style="4"/>
  </cols>
  <sheetData>
    <row r="1" spans="2:10" s="1" customFormat="1" ht="14.25">
      <c r="B1" s="2" t="s">
        <v>0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16" t="s">
        <v>43</v>
      </c>
    </row>
    <row r="4" spans="2:10">
      <c r="B4" s="7">
        <v>1</v>
      </c>
      <c r="C4" s="8">
        <v>40269</v>
      </c>
      <c r="D4" s="4" t="s">
        <v>9</v>
      </c>
      <c r="E4" s="4" t="s">
        <v>10</v>
      </c>
      <c r="F4" s="4" t="s">
        <v>17</v>
      </c>
      <c r="G4" s="5">
        <f ca="1">IF(売上TBL3[[#This Row],[商品名]]="","",VLOOKUP(売上TBL3[[#This Row],[商品名]],INDIRECT(売上TBL3[[#This Row],[種別]]&amp;"TBL"),2,FALSE))</f>
        <v>500</v>
      </c>
      <c r="H4" s="5">
        <v>30</v>
      </c>
      <c r="I4" s="6">
        <f ca="1">IF(売上TBL3[[#This Row],[単価]]="","",売上TBL3[[#This Row],[単価]]*売上TBL3[[#This Row],[数量]])</f>
        <v>15000</v>
      </c>
      <c r="J4" s="4" t="str">
        <f>IF(COUNTIFS(売上TBL3[日付],売上TBL3[[#This Row],[日付]],売上TBL3[店舗名],売上TBL3[[#This Row],[店舗名]],売上TBL3[商品名],売上TBL3[[#This Row],[商品名]])&gt;1,"○","")</f>
        <v/>
      </c>
    </row>
    <row r="5" spans="2:10">
      <c r="B5" s="7">
        <v>2</v>
      </c>
      <c r="C5" s="8">
        <v>40269</v>
      </c>
      <c r="D5" s="4" t="s">
        <v>9</v>
      </c>
      <c r="E5" s="4" t="s">
        <v>10</v>
      </c>
      <c r="F5" s="4" t="s">
        <v>16</v>
      </c>
      <c r="G5" s="5">
        <f ca="1">IF(売上TBL3[[#This Row],[商品名]]="","",VLOOKUP(売上TBL3[[#This Row],[商品名]],INDIRECT(売上TBL3[[#This Row],[種別]]&amp;"TBL"),2,FALSE))</f>
        <v>3500</v>
      </c>
      <c r="H5" s="5">
        <v>140</v>
      </c>
      <c r="I5" s="6">
        <f ca="1">IF(売上TBL3[[#This Row],[単価]]="","",売上TBL3[[#This Row],[単価]]*売上TBL3[[#This Row],[数量]])</f>
        <v>490000</v>
      </c>
      <c r="J5" s="4" t="str">
        <f>IF(COUNTIFS(売上TBL3[日付],売上TBL3[[#This Row],[日付]],売上TBL3[店舗名],売上TBL3[[#This Row],[店舗名]],売上TBL3[商品名],売上TBL3[[#This Row],[商品名]])&gt;1,"○","")</f>
        <v/>
      </c>
    </row>
    <row r="6" spans="2:10">
      <c r="B6" s="7">
        <v>3</v>
      </c>
      <c r="C6" s="8">
        <v>40269</v>
      </c>
      <c r="D6" s="4" t="s">
        <v>9</v>
      </c>
      <c r="E6" s="4" t="s">
        <v>10</v>
      </c>
      <c r="F6" s="4" t="s">
        <v>11</v>
      </c>
      <c r="G6" s="5">
        <f ca="1">IF(売上TBL3[[#This Row],[商品名]]="","",VLOOKUP(売上TBL3[[#This Row],[商品名]],INDIRECT(売上TBL3[[#This Row],[種別]]&amp;"TBL"),2,FALSE))</f>
        <v>800</v>
      </c>
      <c r="H6" s="5">
        <v>60</v>
      </c>
      <c r="I6" s="6">
        <f ca="1">IF(売上TBL3[[#This Row],[単価]]="","",売上TBL3[[#This Row],[単価]]*売上TBL3[[#This Row],[数量]])</f>
        <v>48000</v>
      </c>
      <c r="J6" s="4" t="str">
        <f>IF(COUNTIFS(売上TBL3[日付],売上TBL3[[#This Row],[日付]],売上TBL3[店舗名],売上TBL3[[#This Row],[店舗名]],売上TBL3[商品名],売上TBL3[[#This Row],[商品名]])&gt;1,"○","")</f>
        <v/>
      </c>
    </row>
    <row r="7" spans="2:10">
      <c r="B7" s="7">
        <v>6</v>
      </c>
      <c r="C7" s="8">
        <v>40269</v>
      </c>
      <c r="D7" s="4" t="s">
        <v>32</v>
      </c>
      <c r="E7" s="4" t="s">
        <v>33</v>
      </c>
      <c r="F7" s="4" t="s">
        <v>34</v>
      </c>
      <c r="G7" s="13">
        <f ca="1">IF(売上TBL3[[#This Row],[商品名]]="","",VLOOKUP(売上TBL3[[#This Row],[商品名]],INDIRECT(売上TBL3[[#This Row],[種別]]&amp;"TBL"),2,FALSE))</f>
        <v>800</v>
      </c>
      <c r="H7" s="5">
        <v>50</v>
      </c>
      <c r="I7" s="13">
        <f ca="1">IF(売上TBL3[[#This Row],[単価]]="","",売上TBL3[[#This Row],[単価]]*売上TBL3[[#This Row],[数量]])</f>
        <v>40000</v>
      </c>
      <c r="J7" s="4" t="str">
        <f>IF(COUNTIFS(売上TBL3[日付],売上TBL3[[#This Row],[日付]],売上TBL3[店舗名],売上TBL3[[#This Row],[店舗名]],売上TBL3[商品名],売上TBL3[[#This Row],[商品名]])&gt;1,"○","")</f>
        <v/>
      </c>
    </row>
    <row r="8" spans="2:10">
      <c r="B8" s="7">
        <v>7</v>
      </c>
      <c r="C8" s="8">
        <v>40269</v>
      </c>
      <c r="D8" s="4" t="s">
        <v>14</v>
      </c>
      <c r="E8" s="4" t="s">
        <v>35</v>
      </c>
      <c r="F8" s="4" t="s">
        <v>36</v>
      </c>
      <c r="G8" s="13">
        <f ca="1">IF(売上TBL3[[#This Row],[商品名]]="","",VLOOKUP(売上TBL3[[#This Row],[商品名]],INDIRECT(売上TBL3[[#This Row],[種別]]&amp;"TBL"),2,FALSE))</f>
        <v>500</v>
      </c>
      <c r="H8" s="5">
        <v>150</v>
      </c>
      <c r="I8" s="13">
        <f ca="1">IF(売上TBL3[[#This Row],[単価]]="","",売上TBL3[[#This Row],[単価]]*売上TBL3[[#This Row],[数量]])</f>
        <v>75000</v>
      </c>
      <c r="J8" s="4" t="str">
        <f>IF(COUNTIFS(売上TBL3[日付],売上TBL3[[#This Row],[日付]],売上TBL3[店舗名],売上TBL3[[#This Row],[店舗名]],売上TBL3[商品名],売上TBL3[[#This Row],[商品名]])&gt;1,"○","")</f>
        <v/>
      </c>
    </row>
    <row r="9" spans="2:10">
      <c r="B9" s="7">
        <v>8</v>
      </c>
      <c r="C9" s="14">
        <v>40269</v>
      </c>
      <c r="D9" s="4" t="s">
        <v>37</v>
      </c>
      <c r="E9" s="4" t="s">
        <v>35</v>
      </c>
      <c r="F9" s="4" t="s">
        <v>36</v>
      </c>
      <c r="G9" s="13">
        <f ca="1">IF(売上TBL3[[#This Row],[商品名]]="","",VLOOKUP(売上TBL3[[#This Row],[商品名]],INDIRECT(売上TBL3[[#This Row],[種別]]&amp;"TBL"),2,FALSE))</f>
        <v>500</v>
      </c>
      <c r="H9" s="5">
        <v>50</v>
      </c>
      <c r="I9" s="13">
        <f ca="1">IF(売上TBL3[[#This Row],[単価]]="","",売上TBL3[[#This Row],[単価]]*売上TBL3[[#This Row],[数量]])</f>
        <v>25000</v>
      </c>
      <c r="J9" s="4" t="str">
        <f>IF(COUNTIFS(売上TBL3[日付],売上TBL3[[#This Row],[日付]],売上TBL3[店舗名],売上TBL3[[#This Row],[店舗名]],売上TBL3[商品名],売上TBL3[[#This Row],[商品名]])&gt;1,"○","")</f>
        <v/>
      </c>
    </row>
    <row r="10" spans="2:10">
      <c r="B10" s="7">
        <v>9</v>
      </c>
      <c r="C10" s="8">
        <v>40269</v>
      </c>
      <c r="D10" s="4" t="s">
        <v>37</v>
      </c>
      <c r="E10" s="4" t="s">
        <v>12</v>
      </c>
      <c r="F10" s="4" t="s">
        <v>38</v>
      </c>
      <c r="G10" s="13">
        <f ca="1">IF(売上TBL3[[#This Row],[商品名]]="","",VLOOKUP(売上TBL3[[#This Row],[商品名]],INDIRECT(売上TBL3[[#This Row],[種別]]&amp;"TBL"),2,FALSE))</f>
        <v>150</v>
      </c>
      <c r="H10" s="5">
        <v>50</v>
      </c>
      <c r="I10" s="13">
        <f ca="1">IF(売上TBL3[[#This Row],[単価]]="","",売上TBL3[[#This Row],[単価]]*売上TBL3[[#This Row],[数量]])</f>
        <v>7500</v>
      </c>
      <c r="J10" s="4" t="str">
        <f>IF(COUNTIFS(売上TBL3[日付],売上TBL3[[#This Row],[日付]],売上TBL3[店舗名],売上TBL3[[#This Row],[店舗名]],売上TBL3[商品名],売上TBL3[[#This Row],[商品名]])&gt;1,"○","")</f>
        <v/>
      </c>
    </row>
    <row r="11" spans="2:10">
      <c r="B11" s="7">
        <v>10</v>
      </c>
      <c r="C11" s="8">
        <v>40269</v>
      </c>
      <c r="D11" s="4" t="s">
        <v>37</v>
      </c>
      <c r="E11" s="4" t="s">
        <v>35</v>
      </c>
      <c r="F11" s="4" t="s">
        <v>39</v>
      </c>
      <c r="G11" s="13">
        <f ca="1">IF(売上TBL3[[#This Row],[商品名]]="","",VLOOKUP(売上TBL3[[#This Row],[商品名]],INDIRECT(売上TBL3[[#This Row],[種別]]&amp;"TBL"),2,FALSE))</f>
        <v>3500</v>
      </c>
      <c r="H11" s="5">
        <v>30</v>
      </c>
      <c r="I11" s="13">
        <f ca="1">IF(売上TBL3[[#This Row],[単価]]="","",売上TBL3[[#This Row],[単価]]*売上TBL3[[#This Row],[数量]])</f>
        <v>105000</v>
      </c>
      <c r="J11" s="4" t="str">
        <f>IF(COUNTIFS(売上TBL3[日付],売上TBL3[[#This Row],[日付]],売上TBL3[店舗名],売上TBL3[[#This Row],[店舗名]],売上TBL3[商品名],売上TBL3[[#This Row],[商品名]])&gt;1,"○","")</f>
        <v/>
      </c>
    </row>
    <row r="12" spans="2:10">
      <c r="B12" s="15">
        <v>12</v>
      </c>
      <c r="C12" s="8">
        <v>40269</v>
      </c>
      <c r="D12" s="4" t="s">
        <v>14</v>
      </c>
      <c r="E12" s="4" t="s">
        <v>12</v>
      </c>
      <c r="F12" s="4" t="s">
        <v>15</v>
      </c>
      <c r="G12" s="5">
        <f ca="1">IF(売上TBL3[[#This Row],[商品名]]="","",VLOOKUP(売上TBL3[[#This Row],[商品名]],INDIRECT(売上TBL3[[#This Row],[種別]]&amp;"TBL"),2,FALSE))</f>
        <v>150</v>
      </c>
      <c r="H12" s="5">
        <v>30</v>
      </c>
      <c r="I12" s="6">
        <f ca="1">IF(売上TBL3[[#This Row],[単価]]="","",売上TBL3[[#This Row],[単価]]*売上TBL3[[#This Row],[数量]])</f>
        <v>4500</v>
      </c>
      <c r="J12" s="4" t="str">
        <f>IF(COUNTIFS(売上TBL3[日付],売上TBL3[[#This Row],[日付]],売上TBL3[店舗名],売上TBL3[[#This Row],[店舗名]],売上TBL3[商品名],売上TBL3[[#This Row],[商品名]])&gt;1,"○","")</f>
        <v/>
      </c>
    </row>
    <row r="13" spans="2:10">
      <c r="B13" s="15">
        <v>13</v>
      </c>
      <c r="C13" s="8">
        <v>40269</v>
      </c>
      <c r="D13" s="4" t="s">
        <v>14</v>
      </c>
      <c r="E13" s="4" t="s">
        <v>12</v>
      </c>
      <c r="F13" s="4" t="s">
        <v>13</v>
      </c>
      <c r="G13" s="5">
        <f ca="1">IF(売上TBL3[[#This Row],[商品名]]="","",VLOOKUP(売上TBL3[[#This Row],[商品名]],INDIRECT(売上TBL3[[#This Row],[種別]]&amp;"TBL"),2,FALSE))</f>
        <v>150</v>
      </c>
      <c r="H13" s="5">
        <v>20</v>
      </c>
      <c r="I13" s="6">
        <f ca="1">IF(売上TBL3[[#This Row],[単価]]="","",売上TBL3[[#This Row],[単価]]*売上TBL3[[#This Row],[数量]])</f>
        <v>3000</v>
      </c>
      <c r="J13" s="4" t="str">
        <f>IF(COUNTIFS(売上TBL3[日付],売上TBL3[[#This Row],[日付]],売上TBL3[店舗名],売上TBL3[[#This Row],[店舗名]],売上TBL3[商品名],売上TBL3[[#This Row],[商品名]])&gt;1,"○","")</f>
        <v/>
      </c>
    </row>
    <row r="14" spans="2:10">
      <c r="B14" s="15">
        <v>14</v>
      </c>
      <c r="C14" s="8">
        <v>40269</v>
      </c>
      <c r="D14" s="4" t="s">
        <v>41</v>
      </c>
      <c r="E14" s="4" t="s">
        <v>42</v>
      </c>
      <c r="F14" s="4" t="s">
        <v>19</v>
      </c>
      <c r="G14" s="13">
        <f ca="1">IF(売上TBL3[[#This Row],[商品名]]="","",VLOOKUP(売上TBL3[[#This Row],[商品名]],INDIRECT(売上TBL3[[#This Row],[種別]]&amp;"TBL"),2,FALSE))</f>
        <v>1000</v>
      </c>
      <c r="H14" s="5">
        <v>110</v>
      </c>
      <c r="I14" s="13">
        <f ca="1">IF(売上TBL3[[#This Row],[単価]]="","",売上TBL3[[#This Row],[単価]]*売上TBL3[[#This Row],[数量]])</f>
        <v>110000</v>
      </c>
      <c r="J14" s="4" t="str">
        <f>IF(COUNTIFS(売上TBL3[日付],売上TBL3[[#This Row],[日付]],売上TBL3[店舗名],売上TBL3[[#This Row],[店舗名]],売上TBL3[商品名],売上TBL3[[#This Row],[商品名]])&gt;1,"○","")</f>
        <v/>
      </c>
    </row>
    <row r="15" spans="2:10">
      <c r="B15" s="15">
        <v>15</v>
      </c>
      <c r="C15" s="8">
        <v>40269</v>
      </c>
      <c r="D15" s="4" t="s">
        <v>37</v>
      </c>
      <c r="E15" s="4" t="s">
        <v>12</v>
      </c>
      <c r="F15" s="4" t="s">
        <v>23</v>
      </c>
      <c r="G15" s="13">
        <f ca="1">IF(売上TBL3[[#This Row],[商品名]]="","",VLOOKUP(売上TBL3[[#This Row],[商品名]],INDIRECT(売上TBL3[[#This Row],[種別]]&amp;"TBL"),2,FALSE))</f>
        <v>120</v>
      </c>
      <c r="H15" s="5">
        <v>20</v>
      </c>
      <c r="I15" s="13">
        <f ca="1">IF(売上TBL3[[#This Row],[単価]]="","",売上TBL3[[#This Row],[単価]]*売上TBL3[[#This Row],[数量]])</f>
        <v>2400</v>
      </c>
      <c r="J15" s="4" t="str">
        <f>IF(COUNTIFS(売上TBL3[日付],売上TBL3[[#This Row],[日付]],売上TBL3[店舗名],売上TBL3[[#This Row],[店舗名]],売上TBL3[商品名],売上TBL3[[#This Row],[商品名]])&gt;1,"○","")</f>
        <v/>
      </c>
    </row>
    <row r="16" spans="2:10">
      <c r="B16" s="15">
        <v>16</v>
      </c>
      <c r="C16" s="8">
        <v>40270</v>
      </c>
      <c r="D16" s="4" t="s">
        <v>37</v>
      </c>
      <c r="E16" s="4" t="s">
        <v>12</v>
      </c>
      <c r="F16" s="4" t="s">
        <v>38</v>
      </c>
      <c r="G16" s="13">
        <f ca="1">IF(売上TBL3[[#This Row],[商品名]]="","",VLOOKUP(売上TBL3[[#This Row],[商品名]],INDIRECT(売上TBL3[[#This Row],[種別]]&amp;"TBL"),2,FALSE))</f>
        <v>150</v>
      </c>
      <c r="H16" s="5">
        <v>10</v>
      </c>
      <c r="I16" s="13">
        <f ca="1">IF(売上TBL3[[#This Row],[単価]]="","",売上TBL3[[#This Row],[単価]]*売上TBL3[[#This Row],[数量]])</f>
        <v>1500</v>
      </c>
      <c r="J16" s="4" t="str">
        <f>IF(COUNTIFS(売上TBL3[日付],売上TBL3[[#This Row],[日付]],売上TBL3[店舗名],売上TBL3[[#This Row],[店舗名]],売上TBL3[商品名],売上TBL3[[#This Row],[商品名]])&gt;1,"○","")</f>
        <v/>
      </c>
    </row>
    <row r="17" spans="2:10">
      <c r="B17" s="15">
        <v>17</v>
      </c>
      <c r="C17" s="8">
        <v>40270</v>
      </c>
      <c r="D17" s="4" t="s">
        <v>9</v>
      </c>
      <c r="E17" s="4" t="s">
        <v>12</v>
      </c>
      <c r="F17" s="4" t="s">
        <v>38</v>
      </c>
      <c r="G17" s="13">
        <f ca="1">IF(売上TBL3[[#This Row],[商品名]]="","",VLOOKUP(売上TBL3[[#This Row],[商品名]],INDIRECT(売上TBL3[[#This Row],[種別]]&amp;"TBL"),2,FALSE))</f>
        <v>150</v>
      </c>
      <c r="H17" s="5">
        <v>20</v>
      </c>
      <c r="I17" s="13">
        <f ca="1">IF(売上TBL3[[#This Row],[単価]]="","",売上TBL3[[#This Row],[単価]]*売上TBL3[[#This Row],[数量]])</f>
        <v>3000</v>
      </c>
      <c r="J17" s="4" t="str">
        <f>IF(COUNTIFS(売上TBL3[日付],売上TBL3[[#This Row],[日付]],売上TBL3[店舗名],売上TBL3[[#This Row],[店舗名]],売上TBL3[商品名],売上TBL3[[#This Row],[商品名]])&gt;1,"○","")</f>
        <v/>
      </c>
    </row>
    <row r="18" spans="2:10">
      <c r="B18" s="15">
        <v>18</v>
      </c>
      <c r="C18" s="8">
        <v>40270</v>
      </c>
      <c r="D18" s="4" t="s">
        <v>14</v>
      </c>
      <c r="E18" s="4" t="s">
        <v>12</v>
      </c>
      <c r="F18" s="4" t="s">
        <v>38</v>
      </c>
      <c r="G18" s="13">
        <f ca="1">IF(売上TBL3[[#This Row],[商品名]]="","",VLOOKUP(売上TBL3[[#This Row],[商品名]],INDIRECT(売上TBL3[[#This Row],[種別]]&amp;"TBL"),2,FALSE))</f>
        <v>150</v>
      </c>
      <c r="H18" s="5">
        <v>27</v>
      </c>
      <c r="I18" s="13">
        <f ca="1">IF(売上TBL3[[#This Row],[単価]]="","",売上TBL3[[#This Row],[単価]]*売上TBL3[[#This Row],[数量]])</f>
        <v>4050</v>
      </c>
      <c r="J18" s="4" t="str">
        <f>IF(COUNTIFS(売上TBL3[日付],売上TBL3[[#This Row],[日付]],売上TBL3[店舗名],売上TBL3[[#This Row],[店舗名]],売上TBL3[商品名],売上TBL3[[#This Row],[商品名]])&gt;1,"○","")</f>
        <v/>
      </c>
    </row>
    <row r="19" spans="2:10">
      <c r="B19" s="15">
        <v>19</v>
      </c>
      <c r="C19" s="8">
        <v>40270</v>
      </c>
      <c r="D19" s="4" t="s">
        <v>37</v>
      </c>
      <c r="E19" s="4" t="s">
        <v>40</v>
      </c>
      <c r="F19" s="4" t="s">
        <v>20</v>
      </c>
      <c r="G19" s="13">
        <f ca="1">IF(売上TBL3[[#This Row],[商品名]]="","",VLOOKUP(売上TBL3[[#This Row],[商品名]],INDIRECT(売上TBL3[[#This Row],[種別]]&amp;"TBL"),2,FALSE))</f>
        <v>800</v>
      </c>
      <c r="H19" s="5">
        <v>80</v>
      </c>
      <c r="I19" s="13">
        <f ca="1">IF(売上TBL3[[#This Row],[単価]]="","",売上TBL3[[#This Row],[単価]]*売上TBL3[[#This Row],[数量]])</f>
        <v>64000</v>
      </c>
      <c r="J19" s="4" t="str">
        <f>IF(COUNTIFS(売上TBL3[日付],売上TBL3[[#This Row],[日付]],売上TBL3[店舗名],売上TBL3[[#This Row],[店舗名]],売上TBL3[商品名],売上TBL3[[#This Row],[商品名]])&gt;1,"○","")</f>
        <v/>
      </c>
    </row>
    <row r="20" spans="2:10">
      <c r="B20" s="15">
        <v>20</v>
      </c>
      <c r="C20" s="8">
        <v>40270</v>
      </c>
      <c r="D20" s="4" t="s">
        <v>37</v>
      </c>
      <c r="E20" s="4" t="s">
        <v>12</v>
      </c>
      <c r="F20" s="4" t="s">
        <v>23</v>
      </c>
      <c r="G20" s="13">
        <f ca="1">IF(売上TBL3[[#This Row],[商品名]]="","",VLOOKUP(売上TBL3[[#This Row],[商品名]],INDIRECT(売上TBL3[[#This Row],[種別]]&amp;"TBL"),2,FALSE))</f>
        <v>120</v>
      </c>
      <c r="H20" s="5">
        <v>30</v>
      </c>
      <c r="I20" s="13">
        <f ca="1">IF(売上TBL3[[#This Row],[単価]]="","",売上TBL3[[#This Row],[単価]]*売上TBL3[[#This Row],[数量]])</f>
        <v>3600</v>
      </c>
      <c r="J20" s="4" t="str">
        <f>IF(COUNTIFS(売上TBL3[日付],売上TBL3[[#This Row],[日付]],売上TBL3[店舗名],売上TBL3[[#This Row],[店舗名]],売上TBL3[商品名],売上TBL3[[#This Row],[商品名]])&gt;1,"○","")</f>
        <v/>
      </c>
    </row>
  </sheetData>
  <phoneticPr fontId="2"/>
  <dataValidations count="4">
    <dataValidation type="list" imeMode="hiragana" allowBlank="1" showInputMessage="1" showErrorMessage="1" sqref="E4:E63535">
      <formula1>"キッチン,バス,輸入菓子"</formula1>
    </dataValidation>
    <dataValidation type="list" imeMode="hiragana" allowBlank="1" showInputMessage="1" showErrorMessage="1" sqref="F4:F20">
      <formula1>INDIRECT(E4&amp;"商品")</formula1>
    </dataValidation>
    <dataValidation imeMode="off" allowBlank="1" showInputMessage="1" showErrorMessage="1" sqref="B1:C1048576 G1:I1048576"/>
    <dataValidation type="list" allowBlank="1" showInputMessage="1" showErrorMessage="1" sqref="D4:D20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sqref="A1:XFD1048576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18</v>
      </c>
      <c r="D1" s="3"/>
      <c r="E1" s="2"/>
      <c r="H1" s="2"/>
    </row>
    <row r="2" spans="2:9" s="1" customFormat="1">
      <c r="B2" s="12" t="s">
        <v>29</v>
      </c>
      <c r="D2" s="3"/>
      <c r="E2" s="12" t="s">
        <v>30</v>
      </c>
      <c r="H2" s="12" t="s">
        <v>31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24</v>
      </c>
      <c r="C5" s="6">
        <v>3500</v>
      </c>
      <c r="E5" t="s">
        <v>20</v>
      </c>
      <c r="F5" s="6">
        <v>800</v>
      </c>
      <c r="H5" s="7" t="s">
        <v>27</v>
      </c>
      <c r="I5" s="10">
        <v>350</v>
      </c>
    </row>
    <row r="6" spans="2:9">
      <c r="B6" s="7" t="s">
        <v>19</v>
      </c>
      <c r="C6" s="10">
        <v>1000</v>
      </c>
      <c r="E6" t="s">
        <v>21</v>
      </c>
      <c r="F6" s="6">
        <v>200</v>
      </c>
      <c r="H6" t="s">
        <v>28</v>
      </c>
      <c r="I6" s="6">
        <v>150</v>
      </c>
    </row>
    <row r="7" spans="2:9">
      <c r="B7" t="s">
        <v>25</v>
      </c>
      <c r="C7" s="6">
        <v>500</v>
      </c>
      <c r="E7" t="s">
        <v>22</v>
      </c>
      <c r="F7" s="6">
        <v>350</v>
      </c>
      <c r="H7" t="s">
        <v>15</v>
      </c>
      <c r="I7" s="6">
        <v>150</v>
      </c>
    </row>
    <row r="8" spans="2:9">
      <c r="B8" t="s">
        <v>26</v>
      </c>
      <c r="C8" s="6">
        <v>800</v>
      </c>
      <c r="H8" t="s">
        <v>23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9</vt:i4>
      </vt:variant>
    </vt:vector>
  </HeadingPairs>
  <TitlesOfParts>
    <vt:vector size="13" baseType="lpstr">
      <vt:lpstr>開始</vt:lpstr>
      <vt:lpstr>途中</vt:lpstr>
      <vt:lpstr>完成</vt:lpstr>
      <vt:lpstr>商品一覧</vt:lpstr>
      <vt:lpstr>完成!キッチン商品</vt:lpstr>
      <vt:lpstr>途中!キッチン商品</vt:lpstr>
      <vt:lpstr>キッチン商品</vt:lpstr>
      <vt:lpstr>完成!バス商品</vt:lpstr>
      <vt:lpstr>途中!バス商品</vt:lpstr>
      <vt:lpstr>バス商品</vt:lpstr>
      <vt:lpstr>完成!輸入菓子商品</vt:lpstr>
      <vt:lpstr>途中!輸入菓子商品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2010-09-21T00:44:02Z</dcterms:modified>
</cp:coreProperties>
</file>