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①" sheetId="13" r:id="rId1"/>
    <sheet name="完成①" sheetId="14" r:id="rId2"/>
    <sheet name="開始②" sheetId="12" r:id="rId3"/>
    <sheet name="完成②" sheetId="15" r:id="rId4"/>
  </sheets>
  <definedNames>
    <definedName name="_xlnm._FilterDatabase" localSheetId="0" hidden="1">開始①!$D$3:$D$13</definedName>
    <definedName name="_xlnm._FilterDatabase" localSheetId="2" hidden="1">開始②!$D$3:$D$13</definedName>
    <definedName name="_xlnm._FilterDatabase" localSheetId="1" hidden="1">完成①!$D$3:$D$12</definedName>
    <definedName name="_xlnm._FilterDatabase" localSheetId="3" hidden="1">完成②!$D$3:$D$14</definedName>
    <definedName name="商品リスト1" localSheetId="1">完成①!$I$4:$I$11</definedName>
    <definedName name="商品リスト1">開始①!$I$4:$I$11</definedName>
    <definedName name="商品リスト2" localSheetId="1">商品TBL2[商品名]</definedName>
    <definedName name="商品リスト2" localSheetId="3">商品TBL[商品名]</definedName>
    <definedName name="商品リスト2">商品TBL2[商品名]</definedName>
    <definedName name="商品一覧" localSheetId="1">完成①!$I$4:$J$11</definedName>
    <definedName name="商品一覧">開始①!$I$4:$J$11</definedName>
  </definedNames>
  <calcPr calcId="144525"/>
</workbook>
</file>

<file path=xl/calcChain.xml><?xml version="1.0" encoding="utf-8"?>
<calcChain xmlns="http://schemas.openxmlformats.org/spreadsheetml/2006/main">
  <c r="E5" i="15" l="1"/>
  <c r="E6" i="15"/>
  <c r="G5" i="15"/>
  <c r="G6" i="15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E7" i="15"/>
  <c r="G7" i="15" s="1"/>
  <c r="E4" i="15"/>
  <c r="G4" i="15" s="1"/>
  <c r="E12" i="14"/>
  <c r="G12" i="14" s="1"/>
  <c r="E11" i="14"/>
  <c r="G11" i="14" s="1"/>
  <c r="E10" i="14"/>
  <c r="G10" i="14" s="1"/>
  <c r="E9" i="14"/>
  <c r="G9" i="14" s="1"/>
  <c r="E8" i="14"/>
  <c r="G8" i="14" s="1"/>
  <c r="E7" i="14"/>
  <c r="G7" i="14" s="1"/>
  <c r="E6" i="14"/>
  <c r="G6" i="14" s="1"/>
  <c r="E5" i="14"/>
  <c r="G5" i="14" s="1"/>
  <c r="E4" i="14"/>
  <c r="G4" i="14" s="1"/>
  <c r="E5" i="13"/>
  <c r="G5" i="13" s="1"/>
  <c r="E6" i="13"/>
  <c r="G6" i="13" s="1"/>
  <c r="E7" i="13"/>
  <c r="G7" i="13" s="1"/>
  <c r="E8" i="13"/>
  <c r="G8" i="13" s="1"/>
  <c r="E9" i="13"/>
  <c r="G9" i="13" s="1"/>
  <c r="E10" i="13"/>
  <c r="G10" i="13" s="1"/>
  <c r="E11" i="13"/>
  <c r="G11" i="13" s="1"/>
  <c r="E12" i="13"/>
  <c r="G12" i="13" s="1"/>
  <c r="E13" i="13"/>
  <c r="G13" i="13" s="1"/>
  <c r="E4" i="13"/>
  <c r="G4" i="13" s="1"/>
  <c r="E4" i="12"/>
  <c r="E5" i="12"/>
  <c r="E6" i="12"/>
  <c r="E7" i="12"/>
  <c r="E8" i="12"/>
  <c r="E9" i="12"/>
  <c r="E10" i="12"/>
  <c r="E11" i="12"/>
  <c r="E12" i="12"/>
  <c r="E13" i="12"/>
  <c r="G7" i="12" l="1"/>
  <c r="G12" i="12"/>
  <c r="G6" i="12"/>
  <c r="G11" i="12"/>
  <c r="G9" i="12"/>
  <c r="G13" i="12"/>
  <c r="G8" i="12"/>
  <c r="G4" i="12"/>
  <c r="G10" i="12"/>
  <c r="G5" i="12"/>
</calcChain>
</file>

<file path=xl/sharedStrings.xml><?xml version="1.0" encoding="utf-8"?>
<sst xmlns="http://schemas.openxmlformats.org/spreadsheetml/2006/main" count="148" uniqueCount="26">
  <si>
    <t>【売上データ】</t>
    <rPh sb="1" eb="3">
      <t>ｳﾘｱｹﾞ</t>
    </rPh>
    <phoneticPr fontId="2" type="halfwidthKatakana"/>
  </si>
  <si>
    <t>No.</t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</si>
  <si>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</si>
  <si>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</si>
  <si>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</si>
  <si>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</si>
  <si>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</si>
  <si>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</si>
  <si>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</si>
  <si>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チョコレート</t>
    <phoneticPr fontId="2" type="halfwidthKatakana"/>
  </si>
  <si>
    <t>幕張店</t>
  </si>
  <si>
    <t>フルーツグミ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</si>
  <si>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</si>
  <si>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</si>
  <si>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</si>
  <si>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バスソープ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</si>
  <si>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</si>
  <si>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</si>
  <si>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</si>
  <si>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</si>
  <si>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幕張店</t>
    <phoneticPr fontId="2"/>
  </si>
  <si>
    <t>バスソープ</t>
    <phoneticPr fontId="2"/>
  </si>
  <si>
    <t>タンブラー(M)</t>
    <phoneticPr fontId="2"/>
  </si>
  <si>
    <t>青山店</t>
  </si>
  <si>
    <t>チョコレート</t>
  </si>
  <si>
    <t>カップセット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</si>
</sst>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/>
  </cellXfs>
  <cellStyles count="2">
    <cellStyle name="桁区切り" xfId="1" builtinId="6"/>
    <cellStyle name="標準" xfId="0" builtinId="0"/>
  </cellStyles>
  <dxfs count="26">
    <dxf>
      <alignment horizontal="general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TBL2" displayName="売上TBL2" ref="B3:G13" totalsRowShown="0" headerRowDxfId="25" headerRowBorderDxfId="24" tableBorderDxfId="23">
  <autoFilter ref="B3:G13"/>
  <tableColumns count="6">
    <tableColumn id="1" name="No." dataDxfId="22"/>
    <tableColumn id="4" name="店舗名" dataDxfId="21"/>
    <tableColumn id="6" name="商品名" dataDxfId="20"/>
    <tableColumn id="7" name="単価" dataDxfId="13" dataCellStyle="桁区切り">
      <calculatedColumnFormula>IF(売上TBL2[[#This Row],[商品名]]="","",VLOOKUP(売上TBL2[[#This Row],[商品名]],商品TBL2[],2,FALSE))</calculatedColumnFormula>
    </tableColumn>
    <tableColumn id="8" name="数量" dataDxfId="19" dataCellStyle="桁区切り"/>
    <tableColumn id="9" name="金額" dataDxfId="18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商品TBL2" displayName="商品TBL2" ref="I3:J11" totalsRowShown="0" headerRowDxfId="17" headerRowBorderDxfId="15" tableBorderDxfId="16">
  <autoFilter ref="I3:J11"/>
  <tableColumns count="2">
    <tableColumn id="1" name="商品名"/>
    <tableColumn id="2" name="単価" dataDxfId="14" dataCellStyle="桁区切り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9" name="売上TBL" displayName="売上TBL" ref="B3:G14" totalsRowShown="0" headerRowDxfId="12" headerRowBorderDxfId="10" tableBorderDxfId="11">
  <autoFilter ref="B3:G14"/>
  <tableColumns count="6">
    <tableColumn id="1" name="No." dataDxfId="9"/>
    <tableColumn id="4" name="店舗名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Row],[商品名]],商品TBL[],2,FALSE))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0" name="商品TBL" displayName="商品TBL" ref="I3:J11" totalsRowShown="0" headerRowDxfId="3" headerRowBorderDxfId="1" tableBorderDxfId="2">
  <autoFilter ref="I3:J11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B5" sqref="B5:G5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I3" s="13" t="s">
        <v>3</v>
      </c>
      <c r="J3" s="13" t="s">
        <v>4</v>
      </c>
    </row>
    <row r="4" spans="2:10">
      <c r="B4" s="7">
        <v>1</v>
      </c>
      <c r="C4" s="4" t="s">
        <v>7</v>
      </c>
      <c r="D4" s="4" t="s">
        <v>13</v>
      </c>
      <c r="E4" s="5">
        <f>IF($D4="","",VLOOKUP($D4,商品一覧,2,FALSE))</f>
        <v>500</v>
      </c>
      <c r="F4" s="5">
        <v>30</v>
      </c>
      <c r="G4" s="6">
        <f>IF($E4="","",$E4*$F4)</f>
        <v>15000</v>
      </c>
      <c r="I4" t="s">
        <v>16</v>
      </c>
      <c r="J4" s="6">
        <v>3500</v>
      </c>
    </row>
    <row r="5" spans="2:10">
      <c r="B5" s="7">
        <v>2</v>
      </c>
      <c r="C5" s="4" t="s">
        <v>7</v>
      </c>
      <c r="D5" s="4" t="s">
        <v>12</v>
      </c>
      <c r="E5" s="5">
        <f>IF($D5="","",VLOOKUP($D5,商品一覧,2,FALSE))</f>
        <v>3500</v>
      </c>
      <c r="F5" s="5">
        <v>140</v>
      </c>
      <c r="G5" s="6">
        <f t="shared" ref="G5:G13" si="0">IF($E5="","",$E5*$F5)</f>
        <v>490000</v>
      </c>
      <c r="I5" t="s">
        <v>17</v>
      </c>
      <c r="J5" s="6">
        <v>500</v>
      </c>
    </row>
    <row r="6" spans="2:10">
      <c r="B6" s="7">
        <v>3</v>
      </c>
      <c r="C6" s="4" t="s">
        <v>7</v>
      </c>
      <c r="D6" s="4" t="s">
        <v>8</v>
      </c>
      <c r="E6" s="5">
        <f>IF($D6="","",VLOOKUP($D6,商品一覧,2,FALSE))</f>
        <v>800</v>
      </c>
      <c r="F6" s="5">
        <v>60</v>
      </c>
      <c r="G6" s="6">
        <f t="shared" si="0"/>
        <v>48000</v>
      </c>
      <c r="I6" t="s">
        <v>18</v>
      </c>
      <c r="J6" s="6">
        <v>800</v>
      </c>
    </row>
    <row r="7" spans="2:10">
      <c r="B7" s="7">
        <v>4</v>
      </c>
      <c r="C7" s="4" t="s">
        <v>10</v>
      </c>
      <c r="D7" s="4" t="s">
        <v>11</v>
      </c>
      <c r="E7" s="5">
        <f>IF($D7="","",VLOOKUP($D7,商品一覧,2,FALSE))</f>
        <v>150</v>
      </c>
      <c r="F7" s="5">
        <v>19</v>
      </c>
      <c r="G7" s="6">
        <f t="shared" si="0"/>
        <v>2850</v>
      </c>
      <c r="I7" t="s">
        <v>8</v>
      </c>
      <c r="J7" s="6">
        <v>800</v>
      </c>
    </row>
    <row r="8" spans="2:10">
      <c r="B8" s="7">
        <v>5</v>
      </c>
      <c r="C8" s="4" t="s">
        <v>10</v>
      </c>
      <c r="D8" s="4" t="s">
        <v>9</v>
      </c>
      <c r="E8" s="5">
        <f>IF($D8="","",VLOOKUP($D8,商品一覧,2,FALSE))</f>
        <v>150</v>
      </c>
      <c r="F8" s="5">
        <v>13</v>
      </c>
      <c r="G8" s="6">
        <f t="shared" si="0"/>
        <v>1950</v>
      </c>
      <c r="I8" t="s">
        <v>15</v>
      </c>
      <c r="J8" s="6">
        <v>800</v>
      </c>
    </row>
    <row r="9" spans="2:10">
      <c r="B9" s="7">
        <v>6</v>
      </c>
      <c r="C9" s="4" t="s">
        <v>20</v>
      </c>
      <c r="D9" s="4" t="s">
        <v>21</v>
      </c>
      <c r="E9" s="5">
        <f>IF($D9="","",VLOOKUP($D9,商品一覧,2,FALSE))</f>
        <v>800</v>
      </c>
      <c r="F9" s="5">
        <v>50</v>
      </c>
      <c r="G9" s="6">
        <f t="shared" si="0"/>
        <v>40000</v>
      </c>
      <c r="I9" s="7" t="s">
        <v>19</v>
      </c>
      <c r="J9" s="11">
        <v>350</v>
      </c>
    </row>
    <row r="10" spans="2:10">
      <c r="B10" s="7">
        <v>7</v>
      </c>
      <c r="C10" s="4" t="s">
        <v>10</v>
      </c>
      <c r="D10" s="4" t="s">
        <v>22</v>
      </c>
      <c r="E10" s="5">
        <f>IF($D10="","",VLOOKUP($D10,商品一覧,2,FALSE))</f>
        <v>500</v>
      </c>
      <c r="F10" s="5">
        <v>36</v>
      </c>
      <c r="G10" s="6">
        <f t="shared" si="0"/>
        <v>18000</v>
      </c>
      <c r="I10" t="s">
        <v>9</v>
      </c>
      <c r="J10" s="6">
        <v>150</v>
      </c>
    </row>
    <row r="11" spans="2:10">
      <c r="B11" s="7">
        <v>8</v>
      </c>
      <c r="C11" s="4" t="s">
        <v>23</v>
      </c>
      <c r="D11" s="4" t="s">
        <v>22</v>
      </c>
      <c r="E11" s="5">
        <f>IF($D11="","",VLOOKUP($D11,商品一覧,2,FALSE))</f>
        <v>500</v>
      </c>
      <c r="F11" s="5">
        <v>37</v>
      </c>
      <c r="G11" s="6">
        <f t="shared" si="0"/>
        <v>18500</v>
      </c>
      <c r="I11" t="s">
        <v>11</v>
      </c>
      <c r="J11" s="6">
        <v>150</v>
      </c>
    </row>
    <row r="12" spans="2:10">
      <c r="B12" s="7">
        <v>9</v>
      </c>
      <c r="C12" s="4" t="s">
        <v>23</v>
      </c>
      <c r="D12" s="4" t="s">
        <v>24</v>
      </c>
      <c r="E12" s="5">
        <f>IF($D12="","",VLOOKUP($D12,商品一覧,2,FALSE))</f>
        <v>150</v>
      </c>
      <c r="F12" s="5">
        <v>38</v>
      </c>
      <c r="G12" s="6">
        <f t="shared" si="0"/>
        <v>5700</v>
      </c>
    </row>
    <row r="13" spans="2:10">
      <c r="B13" s="7">
        <v>10</v>
      </c>
      <c r="C13" s="4" t="s">
        <v>23</v>
      </c>
      <c r="D13" s="4" t="s">
        <v>25</v>
      </c>
      <c r="E13" s="5">
        <f>IF($D13="","",VLOOKUP($D13,商品一覧,2,FALSE))</f>
        <v>3500</v>
      </c>
      <c r="F13" s="5">
        <v>39</v>
      </c>
      <c r="G13" s="6">
        <f t="shared" si="0"/>
        <v>136500</v>
      </c>
    </row>
  </sheetData>
  <phoneticPr fontId="2"/>
  <dataValidations count="3">
    <dataValidation type="list" imeMode="hiragana" allowBlank="1" showInputMessage="1" showErrorMessage="1" sqref="D4:D13">
      <formula1>商品リスト1</formula1>
    </dataValidation>
    <dataValidation imeMode="off" allowBlank="1" showInputMessage="1" showErrorMessage="1" sqref="I1 B1:B1048576 J3 E1:G1048576"/>
    <dataValidation type="list" allowBlank="1" showInputMessage="1" showErrorMessage="1" sqref="C4:C13">
      <formula1>"青山店,広尾店,千葉店,幕張店"</formula1>
    </dataValidation>
  </dataValidations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workbookViewId="0">
      <selection activeCell="B5" sqref="B5:G5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I3" s="13" t="s">
        <v>3</v>
      </c>
      <c r="J3" s="13" t="s">
        <v>4</v>
      </c>
    </row>
    <row r="4" spans="2:10">
      <c r="B4" s="7">
        <v>1</v>
      </c>
      <c r="C4" s="4" t="s">
        <v>7</v>
      </c>
      <c r="D4" s="4" t="s">
        <v>13</v>
      </c>
      <c r="E4" s="5">
        <f>IF($D4="","",VLOOKUP($D4,商品一覧,2,FALSE))</f>
        <v>500</v>
      </c>
      <c r="F4" s="5">
        <v>30</v>
      </c>
      <c r="G4" s="6">
        <f>IF($E4="","",$E4*$F4)</f>
        <v>15000</v>
      </c>
      <c r="I4" t="s">
        <v>16</v>
      </c>
      <c r="J4" s="6">
        <v>3500</v>
      </c>
    </row>
    <row r="5" spans="2:10">
      <c r="B5" s="7">
        <v>3</v>
      </c>
      <c r="C5" s="4" t="s">
        <v>7</v>
      </c>
      <c r="D5" s="4" t="s">
        <v>8</v>
      </c>
      <c r="E5" s="5">
        <f>IF($D5="","",VLOOKUP($D5,商品一覧,2,FALSE))</f>
        <v>800</v>
      </c>
      <c r="F5" s="5">
        <v>60</v>
      </c>
      <c r="G5" s="6">
        <f t="shared" ref="G5:G12" si="0">IF($E5="","",$E5*$F5)</f>
        <v>48000</v>
      </c>
      <c r="I5" t="s">
        <v>17</v>
      </c>
      <c r="J5" s="6">
        <v>500</v>
      </c>
    </row>
    <row r="6" spans="2:10">
      <c r="B6" s="7">
        <v>4</v>
      </c>
      <c r="C6" s="4" t="s">
        <v>10</v>
      </c>
      <c r="D6" s="4" t="s">
        <v>11</v>
      </c>
      <c r="E6" s="5">
        <f>IF($D6="","",VLOOKUP($D6,商品一覧,2,FALSE))</f>
        <v>150</v>
      </c>
      <c r="F6" s="5">
        <v>19</v>
      </c>
      <c r="G6" s="6">
        <f t="shared" si="0"/>
        <v>2850</v>
      </c>
      <c r="I6" t="s">
        <v>18</v>
      </c>
      <c r="J6" s="6">
        <v>800</v>
      </c>
    </row>
    <row r="7" spans="2:10">
      <c r="B7" s="7">
        <v>5</v>
      </c>
      <c r="C7" s="4" t="s">
        <v>10</v>
      </c>
      <c r="D7" s="4" t="s">
        <v>9</v>
      </c>
      <c r="E7" s="5">
        <f>IF($D7="","",VLOOKUP($D7,商品一覧,2,FALSE))</f>
        <v>150</v>
      </c>
      <c r="F7" s="5">
        <v>13</v>
      </c>
      <c r="G7" s="6">
        <f t="shared" si="0"/>
        <v>1950</v>
      </c>
      <c r="I7" t="s">
        <v>8</v>
      </c>
      <c r="J7" s="6">
        <v>800</v>
      </c>
    </row>
    <row r="8" spans="2:10">
      <c r="B8" s="7">
        <v>6</v>
      </c>
      <c r="C8" s="4" t="s">
        <v>20</v>
      </c>
      <c r="D8" s="4" t="s">
        <v>21</v>
      </c>
      <c r="E8" s="5">
        <f>IF($D8="","",VLOOKUP($D8,商品一覧,2,FALSE))</f>
        <v>800</v>
      </c>
      <c r="F8" s="5">
        <v>50</v>
      </c>
      <c r="G8" s="6">
        <f t="shared" si="0"/>
        <v>40000</v>
      </c>
      <c r="I8" t="s">
        <v>15</v>
      </c>
      <c r="J8" s="6">
        <v>800</v>
      </c>
    </row>
    <row r="9" spans="2:10">
      <c r="B9" s="7">
        <v>7</v>
      </c>
      <c r="C9" s="4" t="s">
        <v>10</v>
      </c>
      <c r="D9" s="4" t="s">
        <v>22</v>
      </c>
      <c r="E9" s="5">
        <f>IF($D9="","",VLOOKUP($D9,商品一覧,2,FALSE))</f>
        <v>500</v>
      </c>
      <c r="F9" s="5">
        <v>36</v>
      </c>
      <c r="G9" s="6">
        <f t="shared" si="0"/>
        <v>18000</v>
      </c>
      <c r="I9" s="7" t="s">
        <v>19</v>
      </c>
      <c r="J9" s="11">
        <v>350</v>
      </c>
    </row>
    <row r="10" spans="2:10">
      <c r="B10" s="7">
        <v>8</v>
      </c>
      <c r="C10" s="4" t="s">
        <v>23</v>
      </c>
      <c r="D10" s="4" t="s">
        <v>22</v>
      </c>
      <c r="E10" s="5">
        <f>IF($D10="","",VLOOKUP($D10,商品一覧,2,FALSE))</f>
        <v>500</v>
      </c>
      <c r="F10" s="5">
        <v>37</v>
      </c>
      <c r="G10" s="6">
        <f t="shared" si="0"/>
        <v>18500</v>
      </c>
      <c r="I10" t="s">
        <v>9</v>
      </c>
      <c r="J10" s="6">
        <v>150</v>
      </c>
    </row>
    <row r="11" spans="2:10">
      <c r="B11" s="7">
        <v>9</v>
      </c>
      <c r="C11" s="4" t="s">
        <v>23</v>
      </c>
      <c r="D11" s="4" t="s">
        <v>24</v>
      </c>
      <c r="E11" s="5">
        <f>IF($D11="","",VLOOKUP($D11,商品一覧,2,FALSE))</f>
        <v>150</v>
      </c>
      <c r="F11" s="5">
        <v>38</v>
      </c>
      <c r="G11" s="6">
        <f t="shared" si="0"/>
        <v>5700</v>
      </c>
      <c r="I11" t="s">
        <v>11</v>
      </c>
      <c r="J11" s="6">
        <v>150</v>
      </c>
    </row>
    <row r="12" spans="2:10">
      <c r="B12" s="7">
        <v>10</v>
      </c>
      <c r="C12" s="4" t="s">
        <v>23</v>
      </c>
      <c r="D12" s="4" t="s">
        <v>25</v>
      </c>
      <c r="E12" s="5">
        <f>IF($D12="","",VLOOKUP($D12,商品一覧,2,FALSE))</f>
        <v>3500</v>
      </c>
      <c r="F12" s="5">
        <v>39</v>
      </c>
      <c r="G12" s="6">
        <f t="shared" si="0"/>
        <v>136500</v>
      </c>
    </row>
  </sheetData>
  <phoneticPr fontId="2"/>
  <dataValidations count="3">
    <dataValidation imeMode="off" allowBlank="1" showInputMessage="1" showErrorMessage="1" sqref="I1 J3 E1:G1048576 B1:B1048576"/>
    <dataValidation type="list" allowBlank="1" showInputMessage="1" showErrorMessage="1" sqref="C4:C12">
      <formula1>"青山店,広尾店,千葉店,幕張店"</formula1>
    </dataValidation>
    <dataValidation type="list" imeMode="hiragana" allowBlank="1" showInputMessage="1" showErrorMessage="1" sqref="D4:D12">
      <formula1>商品リスト1</formula1>
    </dataValidation>
  </dataValidations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D5" sqref="D5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I3" s="9" t="s">
        <v>3</v>
      </c>
      <c r="J3" s="9" t="s">
        <v>4</v>
      </c>
    </row>
    <row r="4" spans="2:10">
      <c r="B4" s="7">
        <v>1</v>
      </c>
      <c r="C4" s="4" t="s">
        <v>7</v>
      </c>
      <c r="D4" s="4" t="s">
        <v>13</v>
      </c>
      <c r="E4" s="5">
        <f>IF(売上TBL2[[#This Row],[商品名]]="","",VLOOKUP(売上TBL2[[#This Row],[商品名]],商品TBL2[],2,FALSE))</f>
        <v>500</v>
      </c>
      <c r="F4" s="5">
        <v>30</v>
      </c>
      <c r="G4" s="6">
        <f>IF(売上TBL2[[#This Row],[単価]]="","",売上TBL2[[#This Row],[単価]]*売上TBL2[[#This Row],[数量]])</f>
        <v>15000</v>
      </c>
      <c r="I4" t="s">
        <v>16</v>
      </c>
      <c r="J4" s="6">
        <v>3500</v>
      </c>
    </row>
    <row r="5" spans="2:10">
      <c r="B5" s="7">
        <v>2</v>
      </c>
      <c r="C5" s="4" t="s">
        <v>7</v>
      </c>
      <c r="D5" s="4" t="s">
        <v>12</v>
      </c>
      <c r="E5" s="5">
        <f>IF(売上TBL2[[#This Row],[商品名]]="","",VLOOKUP(売上TBL2[[#This Row],[商品名]],商品TBL2[],2,FALSE))</f>
        <v>3500</v>
      </c>
      <c r="F5" s="5">
        <v>140</v>
      </c>
      <c r="G5" s="6">
        <f>IF(売上TBL2[[#This Row],[単価]]="","",売上TBL2[[#This Row],[単価]]*売上TBL2[[#This Row],[数量]])</f>
        <v>490000</v>
      </c>
      <c r="I5" t="s">
        <v>17</v>
      </c>
      <c r="J5" s="6">
        <v>500</v>
      </c>
    </row>
    <row r="6" spans="2:10">
      <c r="B6" s="7">
        <v>3</v>
      </c>
      <c r="C6" s="4" t="s">
        <v>7</v>
      </c>
      <c r="D6" s="4" t="s">
        <v>8</v>
      </c>
      <c r="E6" s="5">
        <f>IF(売上TBL2[[#This Row],[商品名]]="","",VLOOKUP(売上TBL2[[#This Row],[商品名]],商品TBL2[],2,FALSE))</f>
        <v>800</v>
      </c>
      <c r="F6" s="5">
        <v>60</v>
      </c>
      <c r="G6" s="6">
        <f>IF(売上TBL2[[#This Row],[単価]]="","",売上TBL2[[#This Row],[単価]]*売上TBL2[[#This Row],[数量]])</f>
        <v>48000</v>
      </c>
      <c r="I6" t="s">
        <v>18</v>
      </c>
      <c r="J6" s="6">
        <v>800</v>
      </c>
    </row>
    <row r="7" spans="2:10">
      <c r="B7" s="7">
        <v>4</v>
      </c>
      <c r="C7" s="4" t="s">
        <v>10</v>
      </c>
      <c r="D7" s="4" t="s">
        <v>11</v>
      </c>
      <c r="E7" s="5">
        <f>IF(売上TBL2[[#This Row],[商品名]]="","",VLOOKUP(売上TBL2[[#This Row],[商品名]],商品TBL2[],2,FALSE))</f>
        <v>150</v>
      </c>
      <c r="F7" s="5">
        <v>19</v>
      </c>
      <c r="G7" s="6">
        <f>IF(売上TBL2[[#This Row],[単価]]="","",売上TBL2[[#This Row],[単価]]*売上TBL2[[#This Row],[数量]])</f>
        <v>2850</v>
      </c>
      <c r="I7" t="s">
        <v>8</v>
      </c>
      <c r="J7" s="6">
        <v>800</v>
      </c>
    </row>
    <row r="8" spans="2:10">
      <c r="B8" s="7">
        <v>5</v>
      </c>
      <c r="C8" s="4" t="s">
        <v>10</v>
      </c>
      <c r="D8" s="4" t="s">
        <v>9</v>
      </c>
      <c r="E8" s="5">
        <f>IF(売上TBL2[[#This Row],[商品名]]="","",VLOOKUP(売上TBL2[[#This Row],[商品名]],商品TBL2[],2,FALSE))</f>
        <v>150</v>
      </c>
      <c r="F8" s="5">
        <v>13</v>
      </c>
      <c r="G8" s="6">
        <f>IF(売上TBL2[[#This Row],[単価]]="","",売上TBL2[[#This Row],[単価]]*売上TBL2[[#This Row],[数量]])</f>
        <v>1950</v>
      </c>
      <c r="I8" t="s">
        <v>15</v>
      </c>
      <c r="J8" s="6">
        <v>800</v>
      </c>
    </row>
    <row r="9" spans="2:10">
      <c r="B9" s="7">
        <v>6</v>
      </c>
      <c r="C9" s="4" t="s">
        <v>20</v>
      </c>
      <c r="D9" s="4" t="s">
        <v>21</v>
      </c>
      <c r="E9" s="10">
        <f>IF(売上TBL2[[#This Row],[商品名]]="","",VLOOKUP(売上TBL2[[#This Row],[商品名]],商品TBL2[],2,FALSE))</f>
        <v>800</v>
      </c>
      <c r="F9" s="5">
        <v>50</v>
      </c>
      <c r="G9" s="10">
        <f>IF(売上TBL2[[#This Row],[単価]]="","",売上TBL2[[#This Row],[単価]]*売上TBL2[[#This Row],[数量]])</f>
        <v>40000</v>
      </c>
      <c r="I9" s="7" t="s">
        <v>19</v>
      </c>
      <c r="J9" s="11">
        <v>350</v>
      </c>
    </row>
    <row r="10" spans="2:10">
      <c r="B10" s="7">
        <v>7</v>
      </c>
      <c r="C10" s="4" t="s">
        <v>10</v>
      </c>
      <c r="D10" s="4" t="s">
        <v>22</v>
      </c>
      <c r="E10" s="10">
        <f>IF(売上TBL2[[#This Row],[商品名]]="","",VLOOKUP(売上TBL2[[#This Row],[商品名]],商品TBL2[],2,FALSE))</f>
        <v>500</v>
      </c>
      <c r="F10" s="5">
        <v>36</v>
      </c>
      <c r="G10" s="10">
        <f>IF(売上TBL2[[#This Row],[単価]]="","",売上TBL2[[#This Row],[単価]]*売上TBL2[[#This Row],[数量]])</f>
        <v>18000</v>
      </c>
      <c r="I10" t="s">
        <v>9</v>
      </c>
      <c r="J10" s="6">
        <v>150</v>
      </c>
    </row>
    <row r="11" spans="2:10">
      <c r="B11" s="7">
        <v>8</v>
      </c>
      <c r="C11" s="4" t="s">
        <v>23</v>
      </c>
      <c r="D11" s="4" t="s">
        <v>22</v>
      </c>
      <c r="E11" s="10">
        <f>IF(売上TBL2[[#This Row],[商品名]]="","",VLOOKUP(売上TBL2[[#This Row],[商品名]],商品TBL2[],2,FALSE))</f>
        <v>500</v>
      </c>
      <c r="F11" s="5">
        <v>37</v>
      </c>
      <c r="G11" s="10">
        <f>IF(売上TBL2[[#This Row],[単価]]="","",売上TBL2[[#This Row],[単価]]*売上TBL2[[#This Row],[数量]])</f>
        <v>18500</v>
      </c>
      <c r="I11" t="s">
        <v>11</v>
      </c>
      <c r="J11" s="6">
        <v>150</v>
      </c>
    </row>
    <row r="12" spans="2:10">
      <c r="B12" s="7">
        <v>9</v>
      </c>
      <c r="C12" s="4" t="s">
        <v>23</v>
      </c>
      <c r="D12" s="4" t="s">
        <v>24</v>
      </c>
      <c r="E12" s="10">
        <f>IF(売上TBL2[[#This Row],[商品名]]="","",VLOOKUP(売上TBL2[[#This Row],[商品名]],商品TBL2[],2,FALSE))</f>
        <v>150</v>
      </c>
      <c r="F12" s="5">
        <v>38</v>
      </c>
      <c r="G12" s="10">
        <f>IF(売上TBL2[[#This Row],[単価]]="","",売上TBL2[[#This Row],[単価]]*売上TBL2[[#This Row],[数量]])</f>
        <v>5700</v>
      </c>
    </row>
    <row r="13" spans="2:10">
      <c r="B13" s="7">
        <v>10</v>
      </c>
      <c r="C13" s="4" t="s">
        <v>23</v>
      </c>
      <c r="D13" s="4" t="s">
        <v>25</v>
      </c>
      <c r="E13" s="10">
        <f>IF(売上TBL2[[#This Row],[商品名]]="","",VLOOKUP(売上TBL2[[#This Row],[商品名]],商品TBL2[],2,FALSE))</f>
        <v>3500</v>
      </c>
      <c r="F13" s="5">
        <v>39</v>
      </c>
      <c r="G13" s="10">
        <f>IF(売上TBL2[[#This Row],[単価]]="","",売上TBL2[[#This Row],[単価]]*売上TBL2[[#This Row],[数量]])</f>
        <v>136500</v>
      </c>
    </row>
  </sheetData>
  <phoneticPr fontId="2"/>
  <dataValidations count="3">
    <dataValidation type="list" allowBlank="1" showInputMessage="1" showErrorMessage="1" sqref="C4:C13">
      <formula1>"青山店,広尾店,千葉店,幕張店"</formula1>
    </dataValidation>
    <dataValidation imeMode="off" allowBlank="1" showInputMessage="1" showErrorMessage="1" sqref="E1:G1048576 B1:B1048576 J3 I1"/>
    <dataValidation type="list" imeMode="hiragana" allowBlank="1" showInputMessage="1" showErrorMessage="1" sqref="D4:D13">
      <formula1>商品リスト2</formula1>
    </dataValidation>
  </dataValidations>
  <pageMargins left="0.75" right="0.75" top="1" bottom="1" header="0.51200000000000001" footer="0.51200000000000001"/>
  <headerFooter alignWithMargins="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C5" sqref="C5:C6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I3" s="9" t="s">
        <v>3</v>
      </c>
      <c r="J3" s="9" t="s">
        <v>4</v>
      </c>
    </row>
    <row r="4" spans="2:10">
      <c r="B4" s="7">
        <v>1</v>
      </c>
      <c r="C4" s="4" t="s">
        <v>7</v>
      </c>
      <c r="D4" s="4" t="s">
        <v>13</v>
      </c>
      <c r="E4" s="5">
        <f>IF(売上TBL[[#This Row],[商品名]]="","",VLOOKUP(売上TBL[[#This Row],[商品名]],商品TBL[],2,FALSE))</f>
        <v>500</v>
      </c>
      <c r="F4" s="5">
        <v>30</v>
      </c>
      <c r="G4" s="6">
        <f>IF(売上TBL[[#This Row],[単価]]="","",売上TBL[[#This Row],[単価]]*売上TBL[[#This Row],[数量]])</f>
        <v>15000</v>
      </c>
      <c r="I4" t="s">
        <v>16</v>
      </c>
      <c r="J4" s="6">
        <v>3500</v>
      </c>
    </row>
    <row r="5" spans="2:10">
      <c r="B5" s="7"/>
      <c r="E5" s="10" t="str">
        <f>IF(売上TBL[[#This Row],[商品名]]="","",VLOOKUP(売上TBL[[#This Row],[商品名]],商品TBL[],2,FALSE))</f>
        <v/>
      </c>
      <c r="G5" s="14" t="str">
        <f>IF(売上TBL[[#This Row],[単価]]="","",売上TBL[[#This Row],[単価]]*売上TBL[[#This Row],[数量]])</f>
        <v/>
      </c>
      <c r="I5" t="s">
        <v>17</v>
      </c>
      <c r="J5" s="6">
        <v>500</v>
      </c>
    </row>
    <row r="6" spans="2:10">
      <c r="B6" s="7"/>
      <c r="E6" s="10" t="str">
        <f>IF(売上TBL[[#This Row],[商品名]]="","",VLOOKUP(売上TBL[[#This Row],[商品名]],商品TBL[],2,FALSE))</f>
        <v/>
      </c>
      <c r="G6" s="14" t="str">
        <f>IF(売上TBL[[#This Row],[単価]]="","",売上TBL[[#This Row],[単価]]*売上TBL[[#This Row],[数量]])</f>
        <v/>
      </c>
      <c r="I6" t="s">
        <v>18</v>
      </c>
      <c r="J6" s="6">
        <v>800</v>
      </c>
    </row>
    <row r="7" spans="2:10">
      <c r="B7" s="7">
        <v>3</v>
      </c>
      <c r="C7" s="4" t="s">
        <v>7</v>
      </c>
      <c r="D7" s="4" t="s">
        <v>8</v>
      </c>
      <c r="E7" s="5">
        <f>IF(売上TBL[[#This Row],[商品名]]="","",VLOOKUP(売上TBL[[#This Row],[商品名]],商品TBL[],2,FALSE))</f>
        <v>800</v>
      </c>
      <c r="F7" s="5">
        <v>60</v>
      </c>
      <c r="G7" s="6">
        <f>IF(売上TBL[[#This Row],[単価]]="","",売上TBL[[#This Row],[単価]]*売上TBL[[#This Row],[数量]])</f>
        <v>48000</v>
      </c>
      <c r="I7" t="s">
        <v>8</v>
      </c>
      <c r="J7" s="6">
        <v>800</v>
      </c>
    </row>
    <row r="8" spans="2:10">
      <c r="B8" s="7">
        <v>4</v>
      </c>
      <c r="C8" s="4" t="s">
        <v>10</v>
      </c>
      <c r="D8" s="4" t="s">
        <v>11</v>
      </c>
      <c r="E8" s="5">
        <f>IF(売上TBL[[#This Row],[商品名]]="","",VLOOKUP(売上TBL[[#This Row],[商品名]],商品TBL[],2,FALSE))</f>
        <v>150</v>
      </c>
      <c r="F8" s="5">
        <v>19</v>
      </c>
      <c r="G8" s="6">
        <f>IF(売上TBL[[#This Row],[単価]]="","",売上TBL[[#This Row],[単価]]*売上TBL[[#This Row],[数量]])</f>
        <v>2850</v>
      </c>
      <c r="I8" t="s">
        <v>15</v>
      </c>
      <c r="J8" s="6">
        <v>800</v>
      </c>
    </row>
    <row r="9" spans="2:10">
      <c r="B9" s="7">
        <v>5</v>
      </c>
      <c r="C9" s="4" t="s">
        <v>10</v>
      </c>
      <c r="D9" s="4" t="s">
        <v>9</v>
      </c>
      <c r="E9" s="5">
        <f>IF(売上TBL[[#This Row],[商品名]]="","",VLOOKUP(売上TBL[[#This Row],[商品名]],商品TBL[],2,FALSE))</f>
        <v>150</v>
      </c>
      <c r="F9" s="5">
        <v>13</v>
      </c>
      <c r="G9" s="6">
        <f>IF(売上TBL[[#This Row],[単価]]="","",売上TBL[[#This Row],[単価]]*売上TBL[[#This Row],[数量]])</f>
        <v>1950</v>
      </c>
      <c r="I9" s="7" t="s">
        <v>19</v>
      </c>
      <c r="J9" s="11">
        <v>350</v>
      </c>
    </row>
    <row r="10" spans="2:10">
      <c r="B10" s="7">
        <v>6</v>
      </c>
      <c r="C10" s="4" t="s">
        <v>20</v>
      </c>
      <c r="D10" s="4" t="s">
        <v>21</v>
      </c>
      <c r="E10" s="10">
        <f>IF(売上TBL[[#This Row],[商品名]]="","",VLOOKUP(売上TBL[[#This Row],[商品名]],商品TBL[],2,FALSE))</f>
        <v>800</v>
      </c>
      <c r="F10" s="5">
        <v>50</v>
      </c>
      <c r="G10" s="10">
        <f>IF(売上TBL[[#This Row],[単価]]="","",売上TBL[[#This Row],[単価]]*売上TBL[[#This Row],[数量]])</f>
        <v>40000</v>
      </c>
      <c r="I10" t="s">
        <v>9</v>
      </c>
      <c r="J10" s="6">
        <v>150</v>
      </c>
    </row>
    <row r="11" spans="2:10">
      <c r="B11" s="7">
        <v>7</v>
      </c>
      <c r="C11" s="4" t="s">
        <v>10</v>
      </c>
      <c r="D11" s="4" t="s">
        <v>22</v>
      </c>
      <c r="E11" s="10">
        <f>IF(売上TBL[[#This Row],[商品名]]="","",VLOOKUP(売上TBL[[#This Row],[商品名]],商品TBL[],2,FALSE))</f>
        <v>500</v>
      </c>
      <c r="F11" s="5">
        <v>36</v>
      </c>
      <c r="G11" s="10">
        <f>IF(売上TBL[[#This Row],[単価]]="","",売上TBL[[#This Row],[単価]]*売上TBL[[#This Row],[数量]])</f>
        <v>18000</v>
      </c>
      <c r="I11" t="s">
        <v>11</v>
      </c>
      <c r="J11" s="6">
        <v>150</v>
      </c>
    </row>
    <row r="12" spans="2:10">
      <c r="B12" s="7">
        <v>8</v>
      </c>
      <c r="C12" s="4" t="s">
        <v>23</v>
      </c>
      <c r="D12" s="4" t="s">
        <v>22</v>
      </c>
      <c r="E12" s="10">
        <f>IF(売上TBL[[#This Row],[商品名]]="","",VLOOKUP(売上TBL[[#This Row],[商品名]],商品TBL[],2,FALSE))</f>
        <v>500</v>
      </c>
      <c r="F12" s="5">
        <v>37</v>
      </c>
      <c r="G12" s="10">
        <f>IF(売上TBL[[#This Row],[単価]]="","",売上TBL[[#This Row],[単価]]*売上TBL[[#This Row],[数量]])</f>
        <v>18500</v>
      </c>
    </row>
    <row r="13" spans="2:10">
      <c r="B13" s="7">
        <v>9</v>
      </c>
      <c r="C13" s="4" t="s">
        <v>23</v>
      </c>
      <c r="D13" s="4" t="s">
        <v>24</v>
      </c>
      <c r="E13" s="10">
        <f>IF(売上TBL[[#This Row],[商品名]]="","",VLOOKUP(売上TBL[[#This Row],[商品名]],商品TBL[],2,FALSE))</f>
        <v>150</v>
      </c>
      <c r="F13" s="5">
        <v>38</v>
      </c>
      <c r="G13" s="10">
        <f>IF(売上TBL[[#This Row],[単価]]="","",売上TBL[[#This Row],[単価]]*売上TBL[[#This Row],[数量]])</f>
        <v>5700</v>
      </c>
    </row>
    <row r="14" spans="2:10">
      <c r="B14" s="7">
        <v>10</v>
      </c>
      <c r="C14" s="4" t="s">
        <v>23</v>
      </c>
      <c r="D14" s="4" t="s">
        <v>25</v>
      </c>
      <c r="E14" s="10">
        <f>IF(売上TBL[[#This Row],[商品名]]="","",VLOOKUP(売上TBL[[#This Row],[商品名]],商品TBL[],2,FALSE))</f>
        <v>3500</v>
      </c>
      <c r="F14" s="5">
        <v>39</v>
      </c>
      <c r="G14" s="10">
        <f>IF(売上TBL[[#This Row],[単価]]="","",売上TBL[[#This Row],[単価]]*売上TBL[[#This Row],[数量]])</f>
        <v>136500</v>
      </c>
    </row>
  </sheetData>
  <phoneticPr fontId="2"/>
  <dataValidations count="3">
    <dataValidation imeMode="off" allowBlank="1" showInputMessage="1" showErrorMessage="1" sqref="J3 I1 E1:G1048576 B1:B1048576"/>
    <dataValidation type="list" imeMode="hiragana" allowBlank="1" showInputMessage="1" showErrorMessage="1" sqref="D4:D14">
      <formula1>商品リスト2</formula1>
    </dataValidation>
    <dataValidation type="list" allowBlank="1" showInputMessage="1" showErrorMessage="1" sqref="C4:C14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開始①</vt:lpstr>
      <vt:lpstr>完成①</vt:lpstr>
      <vt:lpstr>開始②</vt:lpstr>
      <vt:lpstr>完成②</vt:lpstr>
      <vt:lpstr>完成①!商品リスト1</vt:lpstr>
      <vt:lpstr>商品リスト1</vt:lpstr>
      <vt:lpstr>完成①!商品リスト2</vt:lpstr>
      <vt:lpstr>完成②!商品リスト2</vt:lpstr>
      <vt:lpstr>商品リスト2</vt:lpstr>
      <vt:lpstr>完成①!商品一覧</vt:lpstr>
      <vt:lpstr>商品一覧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2010-09-20T17:42:17Z</dcterms:modified>
</cp:coreProperties>
</file>