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1" r:id="rId1"/>
    <sheet name="完成" sheetId="12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完成!$G$3:$G$13</definedName>
    <definedName name="キッチン商品">キッチンTBL[商品名]</definedName>
    <definedName name="バス商品">バスTBL[商品名]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10" i="12" l="1"/>
  <c r="H4" i="12"/>
  <c r="H8" i="12"/>
  <c r="H13" i="12"/>
  <c r="H7" i="12"/>
  <c r="H8" i="11"/>
  <c r="H6" i="11"/>
  <c r="H4" i="11"/>
  <c r="H11" i="12"/>
  <c r="H6" i="12"/>
  <c r="H12" i="12"/>
  <c r="H5" i="12"/>
  <c r="H9" i="12"/>
  <c r="H7" i="11"/>
  <c r="H5" i="11"/>
  <c r="J5" i="11" l="1"/>
  <c r="J7" i="11"/>
  <c r="J9" i="12"/>
  <c r="J5" i="12"/>
  <c r="J12" i="12"/>
  <c r="J6" i="12"/>
  <c r="J11" i="12"/>
  <c r="J4" i="11"/>
  <c r="J6" i="11"/>
  <c r="J8" i="11"/>
  <c r="J7" i="12"/>
  <c r="J13" i="12"/>
  <c r="J8" i="12"/>
  <c r="J4" i="12"/>
  <c r="J10" i="12"/>
</calcChain>
</file>

<file path=xl/sharedStrings.xml><?xml version="1.0" encoding="utf-8"?>
<sst xmlns="http://schemas.openxmlformats.org/spreadsheetml/2006/main" count="102" uniqueCount="44">
  <si>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</si>
  <si>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</si>
  <si>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</si>
  <si>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</si>
  <si>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</si>
  <si>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</si>
  <si>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</si>
  <si>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</si>
  <si>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</si>
  <si>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</si>
  <si>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</si>
  <si>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</si>
  <si>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</si>
  <si>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</si>
  <si>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</si>
  <si>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</si>
  <si>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</si>
  <si>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</si>
  <si>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</si>
  <si>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</si>
  <si>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</si>
  <si>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</si>
  <si>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</si>
  <si>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</si>
  <si>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</si>
  <si>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</si>
  <si>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</si>
  <si>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</si>
  <si>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</si>
  <si>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</si>
  <si>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</si>
  <si>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</si>
  <si>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</si>
  <si>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</si>
  <si>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</si>
  <si>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千葉地区</t>
    <phoneticPr fontId="2"/>
  </si>
  <si>
    <t>幕張店</t>
    <phoneticPr fontId="2"/>
  </si>
  <si>
    <t>バス</t>
    <phoneticPr fontId="2"/>
  </si>
  <si>
    <t>バスソープ</t>
    <phoneticPr fontId="2"/>
  </si>
  <si>
    <t>キッチン</t>
    <phoneticPr fontId="2" type="halfwidthKatakana"/>
  </si>
  <si>
    <t>タンブラー(M)</t>
    <phoneticPr fontId="2"/>
  </si>
  <si>
    <t>青山店</t>
  </si>
  <si>
    <t>チョコレート</t>
  </si>
  <si>
    <t>カップセット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</si>
</sst>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38" fontId="1" fillId="0" borderId="0" xfId="1" applyNumberFormat="1" applyAlignment="1" applyProtection="1"/>
    <xf numFmtId="176" fontId="0" fillId="0" borderId="0" xfId="0" applyNumberFormat="1" applyBorder="1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7" name="売上TBL2" displayName="売上TBL2" ref="B3:J8" totalsRowShown="0" headerRowDxfId="35" headerRowBorderDxfId="34" tableBorderDxfId="33">
  <autoFilter ref="B3:J8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IF(売上TBL2[[#This Row],[商品名]]="","",VLOOKUP(売上TBL2[[#This Row],[商品名]],INDIRECT(売上TBL2[[#This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13" totalsRowShown="0" headerRowDxfId="23" headerRowBorderDxfId="22" tableBorderDxfId="21">
  <autoFilter ref="B3:J13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C9" sqref="C9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IF(売上TBL2[[#This Row],[商品名]]="","",VLOOKUP(売上TBL2[[#This Row],[商品名]],INDIRECT(売上TBL2[[#This Row],[種別]]&amp;"TBL"),2,FALSE))</f>
        <v>500</v>
      </c>
      <c r="I4" s="5">
        <v>30</v>
      </c>
      <c r="J4" s="6">
        <f ca="1">IF(売上TBL2[[#This Row],[単価]]="","",売上TBL2[[#This Row],[単価]]*売上TBL2[[#This Row],[数量]])</f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IF(売上TBL2[[#This Row],[商品名]]="","",VLOOKUP(売上TBL2[[#This Row],[商品名]],INDIRECT(売上TBL2[[#This Row],[種別]]&amp;"TBL"),2,FALSE))</f>
        <v>3500</v>
      </c>
      <c r="I5" s="5">
        <v>140</v>
      </c>
      <c r="J5" s="6">
        <f ca="1">IF(売上TBL2[[#This Row],[単価]]="","",売上TBL2[[#This Row],[単価]]*売上TBL2[[#This Row],[数量]])</f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IF(売上TBL2[[#This Row],[商品名]]="","",VLOOKUP(売上TBL2[[#This Row],[商品名]],INDIRECT(売上TBL2[[#This Row],[種別]]&amp;"TBL"),2,FALSE))</f>
        <v>800</v>
      </c>
      <c r="I6" s="5">
        <v>60</v>
      </c>
      <c r="J6" s="6">
        <f ca="1">IF(売上TBL2[[#This Row],[単価]]="","",売上TBL2[[#This Row],[単価]]*売上TBL2[[#This Row],[数量]])</f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 ca="1">IF(売上TBL2[[#This Row],[商品名]]="","",VLOOKUP(売上TBL2[[#This Row],[商品名]],INDIRECT(売上TBL2[[#This Row],[種別]]&amp;"TBL"),2,FALSE))</f>
        <v>150</v>
      </c>
      <c r="I7" s="5">
        <v>19</v>
      </c>
      <c r="J7" s="6">
        <f ca="1">IF(売上TBL2[[#This Row],[単価]]="","",売上TBL2[[#This Row],[単価]]*売上TBL2[[#This Row],[数量]])</f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 ca="1">IF(売上TBL2[[#This Row],[商品名]]="","",VLOOKUP(売上TBL2[[#This Row],[商品名]],INDIRECT(売上TBL2[[#This Row],[種別]]&amp;"TBL"),2,FALSE))</f>
        <v>150</v>
      </c>
      <c r="I8" s="5">
        <v>13</v>
      </c>
      <c r="J8" s="6">
        <f ca="1">IF(売上TBL2[[#This Row],[単価]]="","",売上TBL2[[#This Row],[単価]]*売上TBL2[[#This Row],[数量]])</f>
        <v>1950</v>
      </c>
    </row>
  </sheetData>
  <phoneticPr fontId="2"/>
  <dataValidations count="6"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F4:F63540">
      <formula1>"キッチン,バス,輸入菓子"</formula1>
    </dataValidation>
    <dataValidation type="list" imeMode="hiragana" allowBlank="1" showInputMessage="1" showErrorMessage="1" sqref="G4:G8">
      <formula1>INDIRECT(F4&amp;"商品")</formula1>
    </dataValidation>
    <dataValidation type="list" imeMode="hiragana" operator="greaterThanOrEqual" allowBlank="1" showInputMessage="1" showErrorMessage="1" sqref="E9:E63540">
      <formula1>"青山店,成城店,二子玉店,広尾店"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14" sqref="B1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IF(売上TBL[[#This Row],[商品名]]="","",VLOOKUP(売上TBL[[#This Row],[商品名]],INDIRECT(売上TBL[[#This Row],[種別]]&amp;"TBL"),2,FALSE))</f>
        <v>500</v>
      </c>
      <c r="I4" s="5">
        <v>30</v>
      </c>
      <c r="J4" s="6">
        <f ca="1">IF(売上TBL[[#This Row],[単価]]="","",売上TBL[[#This Row],[単価]]*売上TBL[[#This Row],[数量]])</f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IF(売上TBL[[#This Row],[商品名]]="","",VLOOKUP(売上TBL[[#This Row],[商品名]],INDIRECT(売上TBL[[#This Row],[種別]]&amp;"TBL"),2,FALSE))</f>
        <v>3500</v>
      </c>
      <c r="I5" s="5">
        <v>140</v>
      </c>
      <c r="J5" s="6">
        <f ca="1">IF(売上TBL[[#This Row],[単価]]="","",売上TBL[[#This Row],[単価]]*売上TBL[[#This Row],[数量]])</f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IF(売上TBL[[#This Row],[商品名]]="","",VLOOKUP(売上TBL[[#This Row],[商品名]],INDIRECT(売上TBL[[#This Row],[種別]]&amp;"TBL"),2,FALSE))</f>
        <v>800</v>
      </c>
      <c r="I6" s="5">
        <v>60</v>
      </c>
      <c r="J6" s="6">
        <f ca="1">IF(売上TBL[[#This Row],[単価]]="","",売上TBL[[#This Row],[単価]]*売上TBL[[#This Row],[数量]])</f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 ca="1">IF(売上TBL[[#This Row],[商品名]]="","",VLOOKUP(売上TBL[[#This Row],[商品名]],INDIRECT(売上TBL[[#This Row],[種別]]&amp;"TBL"),2,FALSE))</f>
        <v>150</v>
      </c>
      <c r="I7" s="5">
        <v>19</v>
      </c>
      <c r="J7" s="6">
        <f ca="1">IF(売上TBL[[#This Row],[単価]]="","",売上TBL[[#This Row],[単価]]*売上TBL[[#This Row],[数量]])</f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 ca="1">IF(売上TBL[[#This Row],[商品名]]="","",VLOOKUP(売上TBL[[#This Row],[商品名]],INDIRECT(売上TBL[[#This Row],[種別]]&amp;"TBL"),2,FALSE))</f>
        <v>150</v>
      </c>
      <c r="I8" s="5">
        <v>13</v>
      </c>
      <c r="J8" s="6">
        <f ca="1">IF(売上TBL[[#This Row],[単価]]="","",売上TBL[[#This Row],[単価]]*売上TBL[[#This Row],[数量]])</f>
        <v>1950</v>
      </c>
    </row>
    <row r="9" spans="2:10">
      <c r="B9" s="7">
        <v>6</v>
      </c>
      <c r="C9" s="8">
        <v>40269</v>
      </c>
      <c r="D9" s="4" t="s">
        <v>35</v>
      </c>
      <c r="E9" s="4" t="s">
        <v>36</v>
      </c>
      <c r="F9" s="4" t="s">
        <v>37</v>
      </c>
      <c r="G9" s="4" t="s">
        <v>38</v>
      </c>
      <c r="H9" s="13">
        <f ca="1">IF(売上TBL[[#This Row],[商品名]]="","",VLOOKUP(売上TBL[[#This Row],[商品名]],INDIRECT(売上TBL[[#This Row],[種別]]&amp;"TBL"),2,FALSE))</f>
        <v>800</v>
      </c>
      <c r="I9" s="5">
        <v>50</v>
      </c>
      <c r="J9" s="13">
        <f ca="1">IF(売上TBL[[#This Row],[単価]]="","",売上TBL[[#This Row],[単価]]*売上TBL[[#This Row],[数量]])</f>
        <v>40000</v>
      </c>
    </row>
    <row r="10" spans="2:10">
      <c r="B10" s="7">
        <v>7</v>
      </c>
      <c r="C10" s="8">
        <v>40269</v>
      </c>
      <c r="D10" s="4" t="s">
        <v>18</v>
      </c>
      <c r="E10" s="4" t="s">
        <v>14</v>
      </c>
      <c r="F10" s="4" t="s">
        <v>39</v>
      </c>
      <c r="G10" s="4" t="s">
        <v>40</v>
      </c>
      <c r="H10" s="13">
        <f ca="1">IF(売上TBL[[#This Row],[商品名]]="","",VLOOKUP(売上TBL[[#This Row],[商品名]],INDIRECT(売上TBL[[#This Row],[種別]]&amp;"TBL"),2,FALSE))</f>
        <v>500</v>
      </c>
      <c r="I10" s="5">
        <v>36</v>
      </c>
      <c r="J10" s="13">
        <f ca="1">IF(売上TBL[[#This Row],[単価]]="","",売上TBL[[#This Row],[単価]]*売上TBL[[#This Row],[数量]])</f>
        <v>18000</v>
      </c>
    </row>
    <row r="11" spans="2:10">
      <c r="B11" s="7">
        <v>8</v>
      </c>
      <c r="C11" s="14">
        <v>40269</v>
      </c>
      <c r="D11" s="4" t="s">
        <v>17</v>
      </c>
      <c r="E11" s="4" t="s">
        <v>41</v>
      </c>
      <c r="F11" s="4" t="s">
        <v>39</v>
      </c>
      <c r="G11" s="4" t="s">
        <v>40</v>
      </c>
      <c r="H11" s="13">
        <f ca="1">IF(売上TBL[[#This Row],[商品名]]="","",VLOOKUP(売上TBL[[#This Row],[商品名]],INDIRECT(売上TBL[[#This Row],[種別]]&amp;"TBL"),2,FALSE))</f>
        <v>500</v>
      </c>
      <c r="I11" s="5">
        <v>37</v>
      </c>
      <c r="J11" s="13">
        <f ca="1">IF(売上TBL[[#This Row],[単価]]="","",売上TBL[[#This Row],[単価]]*売上TBL[[#This Row],[数量]])</f>
        <v>18500</v>
      </c>
    </row>
    <row r="12" spans="2:10">
      <c r="B12" s="7">
        <v>9</v>
      </c>
      <c r="C12" s="8">
        <v>40269</v>
      </c>
      <c r="D12" s="4" t="s">
        <v>17</v>
      </c>
      <c r="E12" s="4" t="s">
        <v>41</v>
      </c>
      <c r="F12" s="4" t="s">
        <v>12</v>
      </c>
      <c r="G12" s="4" t="s">
        <v>42</v>
      </c>
      <c r="H12" s="13">
        <f ca="1">IF(売上TBL[[#This Row],[商品名]]="","",VLOOKUP(売上TBL[[#This Row],[商品名]],INDIRECT(売上TBL[[#This Row],[種別]]&amp;"TBL"),2,FALSE))</f>
        <v>150</v>
      </c>
      <c r="I12" s="5">
        <v>38</v>
      </c>
      <c r="J12" s="13">
        <f ca="1">IF(売上TBL[[#This Row],[単価]]="","",売上TBL[[#This Row],[単価]]*売上TBL[[#This Row],[数量]])</f>
        <v>5700</v>
      </c>
    </row>
    <row r="13" spans="2:10">
      <c r="B13" s="7">
        <v>10</v>
      </c>
      <c r="C13" s="8">
        <v>40269</v>
      </c>
      <c r="D13" s="4" t="s">
        <v>17</v>
      </c>
      <c r="E13" s="4" t="s">
        <v>41</v>
      </c>
      <c r="F13" s="4" t="s">
        <v>39</v>
      </c>
      <c r="G13" s="4" t="s">
        <v>43</v>
      </c>
      <c r="H13" s="13">
        <f ca="1">IF(売上TBL[[#This Row],[商品名]]="","",VLOOKUP(売上TBL[[#This Row],[商品名]],INDIRECT(売上TBL[[#This Row],[種別]]&amp;"TBL"),2,FALSE))</f>
        <v>3500</v>
      </c>
      <c r="I13" s="5">
        <v>39</v>
      </c>
      <c r="J13" s="13">
        <f ca="1">IF(売上TBL[[#This Row],[単価]]="","",売上TBL[[#This Row],[単価]]*売上TBL[[#This Row],[数量]])</f>
        <v>136500</v>
      </c>
    </row>
  </sheetData>
  <phoneticPr fontId="2"/>
  <dataValidations count="5">
    <dataValidation type="list" imeMode="hiragana" allowBlank="1" showInputMessage="1" showErrorMessage="1" sqref="D4:D13">
      <formula1>"東京地区,千葉地区"</formula1>
    </dataValidation>
    <dataValidation type="list" allowBlank="1" showInputMessage="1" showErrorMessage="1" sqref="E4:E13">
      <formula1>"青山店,広尾店,千葉店,幕張店"</formula1>
    </dataValidation>
    <dataValidation imeMode="off" allowBlank="1" showInputMessage="1" showErrorMessage="1" sqref="H1:J1048576 B1:C1048576"/>
    <dataValidation type="list" imeMode="hiragana" allowBlank="1" showInputMessage="1" showErrorMessage="1" sqref="G4:G13">
      <formula1>INDIRECT(F4&amp;"商品")</formula1>
    </dataValidation>
    <dataValidation type="list" imeMode="hiragana" allowBlank="1" showInputMessage="1" showErrorMessage="1" sqref="F4:F6353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sqref="A1:XFD1048576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21</v>
      </c>
      <c r="D1" s="3"/>
      <c r="E1" s="2"/>
      <c r="H1" s="2"/>
    </row>
    <row r="2" spans="2:9" s="1" customFormat="1">
      <c r="B2" s="12" t="s">
        <v>32</v>
      </c>
      <c r="D2" s="3"/>
      <c r="E2" s="12" t="s">
        <v>33</v>
      </c>
      <c r="H2" s="12" t="s">
        <v>34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27</v>
      </c>
      <c r="C5" s="6">
        <v>3500</v>
      </c>
      <c r="E5" t="s">
        <v>23</v>
      </c>
      <c r="F5" s="6">
        <v>800</v>
      </c>
      <c r="H5" s="7" t="s">
        <v>30</v>
      </c>
      <c r="I5" s="10">
        <v>350</v>
      </c>
    </row>
    <row r="6" spans="2:9">
      <c r="B6" s="7" t="s">
        <v>22</v>
      </c>
      <c r="C6" s="10">
        <v>1000</v>
      </c>
      <c r="E6" t="s">
        <v>24</v>
      </c>
      <c r="F6" s="6">
        <v>200</v>
      </c>
      <c r="H6" t="s">
        <v>31</v>
      </c>
      <c r="I6" s="6">
        <v>150</v>
      </c>
    </row>
    <row r="7" spans="2:9">
      <c r="B7" t="s">
        <v>28</v>
      </c>
      <c r="C7" s="6">
        <v>500</v>
      </c>
      <c r="E7" t="s">
        <v>25</v>
      </c>
      <c r="F7" s="6">
        <v>350</v>
      </c>
      <c r="H7" t="s">
        <v>15</v>
      </c>
      <c r="I7" s="6">
        <v>150</v>
      </c>
    </row>
    <row r="8" spans="2:9">
      <c r="B8" t="s">
        <v>29</v>
      </c>
      <c r="C8" s="6">
        <v>800</v>
      </c>
      <c r="H8" t="s">
        <v>26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開始</vt:lpstr>
      <vt:lpstr>完成</vt:lpstr>
      <vt:lpstr>商品一覧</vt:lpstr>
      <vt:lpstr>キッチン商品</vt:lpstr>
      <vt:lpstr>バス商品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2010-09-20T17:46:11Z</dcterms:modified>
</cp:coreProperties>
</file>