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 firstSheet="2" activeTab="2"/>
  </bookViews>
  <sheets>
    <sheet name="015完成" sheetId="11" r:id="rId1"/>
    <sheet name="図解" sheetId="13" r:id="rId2"/>
    <sheet name="サンプル①" sheetId="14" r:id="rId3"/>
    <sheet name="サンプル②" sheetId="21" r:id="rId4"/>
    <sheet name="サンプル③" sheetId="16" r:id="rId5"/>
    <sheet name="サンプル④" sheetId="19" r:id="rId6"/>
    <sheet name="サンプル⑤" sheetId="22" r:id="rId7"/>
    <sheet name="サンプル⑥" sheetId="18" r:id="rId8"/>
    <sheet name="サンプル⑦" sheetId="20" r:id="rId9"/>
  </sheets>
  <definedNames>
    <definedName name="_xlnm._FilterDatabase" localSheetId="0" hidden="1">'015完成'!$D$3:$D$8</definedName>
    <definedName name="_xlnm._FilterDatabase" localSheetId="2" hidden="1">サンプル①!$D$3:$D$8</definedName>
    <definedName name="_xlnm._FilterDatabase" localSheetId="3" hidden="1">サンプル②!$D$3:$D$8</definedName>
    <definedName name="_xlnm._FilterDatabase" localSheetId="4" hidden="1">サンプル③!$D$3:$D$8</definedName>
    <definedName name="_xlnm._FilterDatabase" localSheetId="5" hidden="1">サンプル④!$D$3:$D$8</definedName>
    <definedName name="_xlnm._FilterDatabase" localSheetId="6" hidden="1">サンプル⑤!$D$3:$D$8</definedName>
    <definedName name="_xlnm._FilterDatabase" localSheetId="7" hidden="1">サンプル⑥!$D$3:$D$8</definedName>
    <definedName name="_xlnm._FilterDatabase" localSheetId="8" hidden="1">サンプル⑦!$D$3:$D$8</definedName>
    <definedName name="キッチン商品">#REF!</definedName>
    <definedName name="バス商品">#REF!</definedName>
    <definedName name="輸入菓子商品">#REF!</definedName>
  </definedNames>
  <calcPr calcId="144525"/>
</workbook>
</file>

<file path=xl/calcChain.xml><?xml version="1.0" encoding="utf-8"?>
<calcChain xmlns="http://schemas.openxmlformats.org/spreadsheetml/2006/main">
  <c r="I5" i="18" l="1"/>
  <c r="I4" i="22"/>
  <c r="H4" i="21"/>
  <c r="H4" i="22"/>
  <c r="I4" i="18"/>
  <c r="J4" i="20"/>
  <c r="J5" i="20"/>
  <c r="I5" i="20"/>
  <c r="I4" i="20"/>
  <c r="I4" i="19"/>
  <c r="F4" i="16"/>
  <c r="G4" i="14"/>
  <c r="G5" i="14"/>
  <c r="G6" i="14"/>
  <c r="G7" i="14"/>
  <c r="G8" i="14"/>
  <c r="G9" i="11"/>
</calcChain>
</file>

<file path=xl/sharedStrings.xml><?xml version="1.0" encoding="utf-8"?>
<sst xmlns="http://schemas.openxmlformats.org/spreadsheetml/2006/main" count="141" uniqueCount="34">
  <si>
    <t>【売上データ】</t>
    <rPh sb="1" eb="3">
      <t>ｳﾘｱｹﾞ</t>
    </rPh>
    <phoneticPr fontId="2" type="halfwidthKatakana"/>
  </si>
  <si>
    <t>No.</t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</si>
  <si>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</si>
  <si>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</si>
  <si>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</si>
  <si>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</si>
  <si>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</si>
  <si>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</si>
  <si>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</si>
  <si>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チョコレート</t>
    <phoneticPr fontId="2" type="halfwidthKatakana"/>
  </si>
  <si>
    <t>幕張店</t>
  </si>
  <si>
    <t>フルーツグミ</t>
  </si>
  <si>
    <t>カップセット</t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</si>
  <si>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</si>
  <si>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</si>
  <si>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</si>
  <si>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タンブラー(L)</t>
    <phoneticPr fontId="2" type="halfwidthKatakana"/>
  </si>
  <si>
    <t>店舗名</t>
  </si>
  <si>
    <t>店舗名</t>
    <rPh sb="0" eb="2">
      <t>テンポ</t>
    </rPh>
    <rPh sb="2" eb="3">
      <t>メイ</t>
    </rPh>
    <phoneticPr fontId="2"/>
  </si>
  <si>
    <t>数量</t>
  </si>
  <si>
    <t>数量</t>
    <rPh sb="0" eb="2">
      <t>スウリョウ</t>
    </rPh>
    <phoneticPr fontId="2"/>
  </si>
  <si>
    <t>金額</t>
  </si>
  <si>
    <t>金額</t>
    <rPh sb="0" eb="2">
      <t>キンガク</t>
    </rPh>
    <phoneticPr fontId="2"/>
  </si>
  <si>
    <t>集計</t>
  </si>
  <si>
    <t>金額合計</t>
    <rPh sb="0" eb="2">
      <t>キンガク</t>
    </rPh>
    <rPh sb="2" eb="4">
      <t>ゴウケイ</t>
    </rPh>
    <phoneticPr fontId="2"/>
  </si>
  <si>
    <t>カップセット</t>
    <phoneticPr fontId="2"/>
  </si>
  <si>
    <t>タンブラー(M)</t>
    <phoneticPr fontId="2"/>
  </si>
  <si>
    <t>広尾店</t>
    <rPh sb="0" eb="2">
      <t>ヒロオ</t>
    </rPh>
    <rPh sb="2" eb="3">
      <t>テン</t>
    </rPh>
    <phoneticPr fontId="2"/>
  </si>
  <si>
    <t>幕張店</t>
    <rPh sb="0" eb="3">
      <t>マクハリテン</t>
    </rPh>
    <phoneticPr fontId="2"/>
  </si>
  <si>
    <t>No.</t>
  </si>
  <si>
    <t>商品名</t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</si>
  <si>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</si>
  <si>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</si>
  <si>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数量合計</t>
    <rPh sb="0" eb="2">
      <t>スウリョウ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</si>
</sst>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NumberFormat="1" applyAlignment="1" applyProtection="1"/>
    <xf numFmtId="38" fontId="0" fillId="0" borderId="0" xfId="0" applyNumberFormat="1" applyAlignment="1"/>
    <xf numFmtId="0" fontId="4" fillId="2" borderId="2" xfId="0" applyFont="1" applyFill="1" applyBorder="1" applyAlignment="1" applyProtection="1">
      <alignment horizontal="center" vertical="center"/>
    </xf>
    <xf numFmtId="0" fontId="0" fillId="0" borderId="2" xfId="0" applyBorder="1" applyProtection="1">
      <alignment vertical="center"/>
    </xf>
    <xf numFmtId="38" fontId="0" fillId="0" borderId="2" xfId="1" applyFont="1" applyBorder="1" applyProtection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</cellXfs>
  <cellStyles count="2">
    <cellStyle name="桁区切り" xfId="1" builtinId="6"/>
    <cellStyle name="標準" xfId="0" builtinId="0"/>
  </cellStyles>
  <dxfs count="100"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0" formatCode="General"/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51</xdr:col>
      <xdr:colOff>58904</xdr:colOff>
      <xdr:row>21</xdr:row>
      <xdr:rowOff>60158</xdr:rowOff>
    </xdr:to>
    <xdr:pic>
      <xdr:nvPicPr>
        <xdr:cNvPr id="9" name="図 8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34" t="22344" r="51782" b="53393"/>
        <a:stretch/>
      </xdr:blipFill>
      <xdr:spPr>
        <a:xfrm>
          <a:off x="285750" y="1333500"/>
          <a:ext cx="4630904" cy="1774658"/>
        </a:xfrm>
        <a:prstGeom prst="rect">
          <a:avLst/>
        </a:prstGeom>
      </xdr:spPr>
    </xdr:pic>
    <xdr:clientData/>
  </xdr:twoCellAnchor>
  <xdr:twoCellAnchor>
    <xdr:from>
      <xdr:col>48</xdr:col>
      <xdr:colOff>93663</xdr:colOff>
      <xdr:row>6</xdr:row>
      <xdr:rowOff>47625</xdr:rowOff>
    </xdr:from>
    <xdr:to>
      <xdr:col>58</xdr:col>
      <xdr:colOff>52842</xdr:colOff>
      <xdr:row>9</xdr:row>
      <xdr:rowOff>34698</xdr:rowOff>
    </xdr:to>
    <xdr:grpSp>
      <xdr:nvGrpSpPr>
        <xdr:cNvPr id="10" name="グループ化 9"/>
        <xdr:cNvGrpSpPr/>
      </xdr:nvGrpSpPr>
      <xdr:grpSpPr>
        <a:xfrm>
          <a:off x="4665663" y="619125"/>
          <a:ext cx="911679" cy="272823"/>
          <a:chOff x="4826000" y="1571625"/>
          <a:chExt cx="911679" cy="272823"/>
        </a:xfrm>
      </xdr:grpSpPr>
      <xdr:sp macro="" textlink="">
        <xdr:nvSpPr>
          <xdr:cNvPr id="3" name="テキスト ボックス 2"/>
          <xdr:cNvSpPr txBox="1"/>
        </xdr:nvSpPr>
        <xdr:spPr>
          <a:xfrm>
            <a:off x="5237615" y="1571625"/>
            <a:ext cx="500064" cy="2728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36000" rIns="36000" bIns="36000" rtlCol="0" anchor="ctr" anchorCtr="1">
            <a:spAutoFit/>
          </a:bodyPr>
          <a:lstStyle/>
          <a:p>
            <a:r>
              <a:rPr kumimoji="1" lang="ja-JP" altLang="en-US" sz="1200" b="1"/>
              <a:t>見出し</a:t>
            </a:r>
          </a:p>
        </xdr:txBody>
      </xdr:sp>
      <xdr:cxnSp macro="">
        <xdr:nvCxnSpPr>
          <xdr:cNvPr id="4" name="直線コネクタ 3"/>
          <xdr:cNvCxnSpPr>
            <a:stCxn id="5" idx="2"/>
            <a:endCxn id="3" idx="1"/>
          </xdr:cNvCxnSpPr>
        </xdr:nvCxnSpPr>
        <xdr:spPr>
          <a:xfrm flipV="1">
            <a:off x="4932816" y="1708037"/>
            <a:ext cx="304799" cy="1448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右大かっこ 4"/>
          <xdr:cNvSpPr/>
        </xdr:nvSpPr>
        <xdr:spPr>
          <a:xfrm>
            <a:off x="4826000" y="1622268"/>
            <a:ext cx="106816" cy="174433"/>
          </a:xfrm>
          <a:prstGeom prst="rightBracket">
            <a:avLst>
              <a:gd name="adj" fmla="val 0"/>
            </a:avLst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48</xdr:col>
      <xdr:colOff>93663</xdr:colOff>
      <xdr:row>9</xdr:row>
      <xdr:rowOff>12700</xdr:rowOff>
    </xdr:from>
    <xdr:to>
      <xdr:col>58</xdr:col>
      <xdr:colOff>43637</xdr:colOff>
      <xdr:row>17</xdr:row>
      <xdr:rowOff>50642</xdr:rowOff>
    </xdr:to>
    <xdr:grpSp>
      <xdr:nvGrpSpPr>
        <xdr:cNvPr id="11" name="グループ化 10"/>
        <xdr:cNvGrpSpPr/>
      </xdr:nvGrpSpPr>
      <xdr:grpSpPr>
        <a:xfrm>
          <a:off x="4665663" y="869950"/>
          <a:ext cx="902474" cy="799942"/>
          <a:chOff x="4849813" y="1809750"/>
          <a:chExt cx="902474" cy="799942"/>
        </a:xfrm>
      </xdr:grpSpPr>
      <xdr:sp macro="" textlink="">
        <xdr:nvSpPr>
          <xdr:cNvPr id="6" name="右大かっこ 5"/>
          <xdr:cNvSpPr/>
        </xdr:nvSpPr>
        <xdr:spPr>
          <a:xfrm>
            <a:off x="4849813" y="1809750"/>
            <a:ext cx="106816" cy="799942"/>
          </a:xfrm>
          <a:prstGeom prst="rightBracket">
            <a:avLst>
              <a:gd name="adj" fmla="val 0"/>
            </a:avLst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テキスト ボックス 6"/>
          <xdr:cNvSpPr txBox="1"/>
        </xdr:nvSpPr>
        <xdr:spPr>
          <a:xfrm>
            <a:off x="5264149" y="2071495"/>
            <a:ext cx="488138" cy="2728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36000" rIns="36000" bIns="36000" rtlCol="0" anchor="ctr" anchorCtr="1">
            <a:spAutoFit/>
          </a:bodyPr>
          <a:lstStyle/>
          <a:p>
            <a:r>
              <a:rPr kumimoji="1" lang="ja-JP" altLang="en-US" sz="1200" b="1"/>
              <a:t>データ</a:t>
            </a:r>
          </a:p>
        </xdr:txBody>
      </xdr:sp>
      <xdr:cxnSp macro="">
        <xdr:nvCxnSpPr>
          <xdr:cNvPr id="8" name="直線コネクタ 7"/>
          <xdr:cNvCxnSpPr>
            <a:stCxn id="6" idx="2"/>
            <a:endCxn id="7" idx="1"/>
          </xdr:cNvCxnSpPr>
        </xdr:nvCxnSpPr>
        <xdr:spPr>
          <a:xfrm flipV="1">
            <a:off x="4956629" y="2207907"/>
            <a:ext cx="307520" cy="1814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48</xdr:col>
      <xdr:colOff>93663</xdr:colOff>
      <xdr:row>17</xdr:row>
      <xdr:rowOff>25400</xdr:rowOff>
    </xdr:from>
    <xdr:to>
      <xdr:col>57</xdr:col>
      <xdr:colOff>43374</xdr:colOff>
      <xdr:row>20</xdr:row>
      <xdr:rowOff>12473</xdr:rowOff>
    </xdr:to>
    <xdr:grpSp>
      <xdr:nvGrpSpPr>
        <xdr:cNvPr id="12" name="グループ化 11"/>
        <xdr:cNvGrpSpPr/>
      </xdr:nvGrpSpPr>
      <xdr:grpSpPr>
        <a:xfrm>
          <a:off x="4665663" y="1644650"/>
          <a:ext cx="806961" cy="272823"/>
          <a:chOff x="4751614" y="1203847"/>
          <a:chExt cx="806961" cy="272823"/>
        </a:xfrm>
      </xdr:grpSpPr>
      <xdr:sp macro="" textlink="">
        <xdr:nvSpPr>
          <xdr:cNvPr id="13" name="テキスト ボックス 12"/>
          <xdr:cNvSpPr txBox="1"/>
        </xdr:nvSpPr>
        <xdr:spPr>
          <a:xfrm>
            <a:off x="5176941" y="1203847"/>
            <a:ext cx="381634" cy="2728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36000" rIns="36000" bIns="36000" rtlCol="0" anchor="ctr" anchorCtr="1">
            <a:spAutoFit/>
          </a:bodyPr>
          <a:lstStyle/>
          <a:p>
            <a:r>
              <a:rPr kumimoji="1" lang="ja-JP" altLang="en-US" sz="1200" b="1"/>
              <a:t>集計</a:t>
            </a:r>
          </a:p>
        </xdr:txBody>
      </xdr:sp>
      <xdr:cxnSp macro="">
        <xdr:nvCxnSpPr>
          <xdr:cNvPr id="14" name="直線コネクタ 13"/>
          <xdr:cNvCxnSpPr>
            <a:stCxn id="15" idx="2"/>
            <a:endCxn id="13" idx="1"/>
          </xdr:cNvCxnSpPr>
        </xdr:nvCxnSpPr>
        <xdr:spPr>
          <a:xfrm flipV="1">
            <a:off x="4858430" y="1340259"/>
            <a:ext cx="318511" cy="1640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右大かっこ 14"/>
          <xdr:cNvSpPr/>
        </xdr:nvSpPr>
        <xdr:spPr>
          <a:xfrm>
            <a:off x="4751614" y="1253898"/>
            <a:ext cx="106816" cy="176002"/>
          </a:xfrm>
          <a:prstGeom prst="rightBracket">
            <a:avLst>
              <a:gd name="adj" fmla="val 0"/>
            </a:avLst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35</xdr:col>
      <xdr:colOff>44451</xdr:colOff>
      <xdr:row>6</xdr:row>
      <xdr:rowOff>0</xdr:rowOff>
    </xdr:from>
    <xdr:to>
      <xdr:col>41</xdr:col>
      <xdr:colOff>82553</xdr:colOff>
      <xdr:row>6</xdr:row>
      <xdr:rowOff>57150</xdr:rowOff>
    </xdr:to>
    <xdr:sp macro="" textlink="">
      <xdr:nvSpPr>
        <xdr:cNvPr id="18" name="右大かっこ 17"/>
        <xdr:cNvSpPr/>
      </xdr:nvSpPr>
      <xdr:spPr>
        <a:xfrm rot="16200000">
          <a:off x="3654427" y="1343024"/>
          <a:ext cx="57150" cy="609602"/>
        </a:xfrm>
        <a:prstGeom prst="rightBracket">
          <a:avLst>
            <a:gd name="adj" fmla="val 0"/>
          </a:avLst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52</xdr:col>
      <xdr:colOff>42863</xdr:colOff>
      <xdr:row>3</xdr:row>
      <xdr:rowOff>92075</xdr:rowOff>
    </xdr:from>
    <xdr:ext cx="227169" cy="272823"/>
    <xdr:sp macro="" textlink="">
      <xdr:nvSpPr>
        <xdr:cNvPr id="19" name="テキスト ボックス 18"/>
        <xdr:cNvSpPr txBox="1"/>
      </xdr:nvSpPr>
      <xdr:spPr>
        <a:xfrm>
          <a:off x="4995863" y="1425575"/>
          <a:ext cx="227169" cy="272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36000" rIns="36000" bIns="36000" rtlCol="0" anchor="ctr" anchorCtr="1">
          <a:spAutoFit/>
        </a:bodyPr>
        <a:lstStyle/>
        <a:p>
          <a:r>
            <a:rPr kumimoji="1" lang="ja-JP" altLang="en-US" sz="1200" b="1"/>
            <a:t>列</a:t>
          </a:r>
        </a:p>
      </xdr:txBody>
    </xdr:sp>
    <xdr:clientData/>
  </xdr:oneCellAnchor>
  <xdr:twoCellAnchor>
    <xdr:from>
      <xdr:col>38</xdr:col>
      <xdr:colOff>63501</xdr:colOff>
      <xdr:row>5</xdr:row>
      <xdr:rowOff>37987</xdr:rowOff>
    </xdr:from>
    <xdr:to>
      <xdr:col>52</xdr:col>
      <xdr:colOff>42862</xdr:colOff>
      <xdr:row>6</xdr:row>
      <xdr:rowOff>0</xdr:rowOff>
    </xdr:to>
    <xdr:cxnSp macro="">
      <xdr:nvCxnSpPr>
        <xdr:cNvPr id="22" name="カギ線コネクタ 21"/>
        <xdr:cNvCxnSpPr>
          <a:stCxn id="18" idx="2"/>
          <a:endCxn id="19" idx="1"/>
        </xdr:cNvCxnSpPr>
      </xdr:nvCxnSpPr>
      <xdr:spPr>
        <a:xfrm rot="5400000" flipH="1" flipV="1">
          <a:off x="4310800" y="934188"/>
          <a:ext cx="57263" cy="1312861"/>
        </a:xfrm>
        <a:prstGeom prst="bentConnector4">
          <a:avLst>
            <a:gd name="adj1" fmla="val 99803"/>
            <a:gd name="adj2" fmla="val 51088"/>
          </a:avLst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6349</xdr:colOff>
      <xdr:row>6</xdr:row>
      <xdr:rowOff>88900</xdr:rowOff>
    </xdr:from>
    <xdr:to>
      <xdr:col>48</xdr:col>
      <xdr:colOff>76200</xdr:colOff>
      <xdr:row>20</xdr:row>
      <xdr:rowOff>12700</xdr:rowOff>
    </xdr:to>
    <xdr:sp macro="" textlink="">
      <xdr:nvSpPr>
        <xdr:cNvPr id="37" name="正方形/長方形 36"/>
        <xdr:cNvSpPr/>
      </xdr:nvSpPr>
      <xdr:spPr>
        <a:xfrm>
          <a:off x="673099" y="1708150"/>
          <a:ext cx="3975101" cy="12573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36513</xdr:colOff>
      <xdr:row>22</xdr:row>
      <xdr:rowOff>66675</xdr:rowOff>
    </xdr:from>
    <xdr:to>
      <xdr:col>31</xdr:col>
      <xdr:colOff>24292</xdr:colOff>
      <xdr:row>25</xdr:row>
      <xdr:rowOff>53748</xdr:rowOff>
    </xdr:to>
    <xdr:sp macro="" textlink="">
      <xdr:nvSpPr>
        <xdr:cNvPr id="40" name="テキスト ボックス 39"/>
        <xdr:cNvSpPr txBox="1"/>
      </xdr:nvSpPr>
      <xdr:spPr>
        <a:xfrm>
          <a:off x="2322513" y="3209925"/>
          <a:ext cx="654529" cy="272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36000" rIns="36000" bIns="36000" rtlCol="0" anchor="ctr" anchorCtr="1">
          <a:noAutofit/>
        </a:bodyPr>
        <a:lstStyle/>
        <a:p>
          <a:r>
            <a:rPr kumimoji="1" lang="ja-JP" altLang="en-US" sz="1200" b="1"/>
            <a:t>すべて</a:t>
          </a:r>
        </a:p>
      </xdr:txBody>
    </xdr:sp>
    <xdr:clientData/>
  </xdr:twoCellAnchor>
  <xdr:twoCellAnchor>
    <xdr:from>
      <xdr:col>27</xdr:col>
      <xdr:colOff>78028</xdr:colOff>
      <xdr:row>20</xdr:row>
      <xdr:rowOff>12700</xdr:rowOff>
    </xdr:from>
    <xdr:to>
      <xdr:col>27</xdr:col>
      <xdr:colOff>88900</xdr:colOff>
      <xdr:row>22</xdr:row>
      <xdr:rowOff>66675</xdr:rowOff>
    </xdr:to>
    <xdr:cxnSp macro="">
      <xdr:nvCxnSpPr>
        <xdr:cNvPr id="42" name="直線コネクタ 41"/>
        <xdr:cNvCxnSpPr>
          <a:stCxn id="37" idx="2"/>
          <a:endCxn id="40" idx="0"/>
        </xdr:cNvCxnSpPr>
      </xdr:nvCxnSpPr>
      <xdr:spPr>
        <a:xfrm flipH="1">
          <a:off x="2649778" y="2965450"/>
          <a:ext cx="10872" cy="244475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7" name="売上TBL" displayName="売上TBL" ref="B3:G9" totalsRowCount="1" headerRowDxfId="99" headerRowBorderDxfId="98" tableBorderDxfId="97">
  <autoFilter ref="B3:G8"/>
  <tableColumns count="6">
    <tableColumn id="1" name="No." totalsRowLabel="集計" dataDxfId="96" totalsRowDxfId="95"/>
    <tableColumn id="4" name="店舗名" dataDxfId="94" totalsRowDxfId="93"/>
    <tableColumn id="6" name="商品名" dataDxfId="92" totalsRowDxfId="91"/>
    <tableColumn id="7" name="単価" dataDxfId="90" totalsRowDxfId="89" dataCellStyle="桁区切り"/>
    <tableColumn id="8" name="数量" dataDxfId="88" totalsRowDxfId="87" dataCellStyle="桁区切り"/>
    <tableColumn id="9" name="金額" totalsRowFunction="sum" dataDxfId="86" totalsRowDxfId="85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0" name="売上TBL1" displayName="売上TBL1" ref="B3:G8" headerRowDxfId="84" headerRowBorderDxfId="83" tableBorderDxfId="82">
  <autoFilter ref="B3:G8"/>
  <tableColumns count="6">
    <tableColumn id="1" name="No." totalsRowLabel="集計" dataDxfId="81" totalsRowDxfId="80"/>
    <tableColumn id="4" name="店舗名" dataDxfId="79" totalsRowDxfId="78"/>
    <tableColumn id="6" name="商品名" dataDxfId="77" totalsRowDxfId="76"/>
    <tableColumn id="7" name="単価" dataDxfId="75" totalsRowDxfId="74" dataCellStyle="桁区切り"/>
    <tableColumn id="8" name="数量" dataDxfId="73" totalsRowDxfId="72" dataCellStyle="桁区切り"/>
    <tableColumn id="9" name="金額" totalsRowFunction="sum" dataDxfId="71" totalsRowDxfId="70" dataCellStyle="桁区切り">
      <calculatedColumnFormula>売上TBL1[[#This Row],[単価]]*売上TBL1[[#This Row],[数量]]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8" name="売上TBL2" displayName="売上TBL2" ref="B3:F8" headerRowDxfId="69" headerRowBorderDxfId="68" tableBorderDxfId="67">
  <autoFilter ref="B3:F8"/>
  <tableColumns count="5">
    <tableColumn id="1" name="No." totalsRowLabel="集計" dataDxfId="66" totalsRowDxfId="65"/>
    <tableColumn id="4" name="店舗名" dataDxfId="64" totalsRowDxfId="63"/>
    <tableColumn id="6" name="商品名" dataDxfId="62" totalsRowDxfId="61"/>
    <tableColumn id="8" name="数量" dataDxfId="60" totalsRowDxfId="59" dataCellStyle="桁区切り"/>
    <tableColumn id="9" name="金額" totalsRowFunction="sum" dataDxfId="58" totalsRowDxfId="57" dataCellStyle="桁区切り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3" name="商品TBL" displayName="商品TBL" ref="B3:C8" headerRowDxfId="56" headerRowBorderDxfId="55" tableBorderDxfId="54">
  <autoFilter ref="B3:C8"/>
  <tableColumns count="2">
    <tableColumn id="1" name="商品名" totalsRowLabel="集計"/>
    <tableColumn id="2" name="単価" totalsRowFunction="sum" dataDxfId="53" totalsRowDxfId="52" dataCellStyle="桁区切り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6" name="売上TBL4" displayName="売上TBL4" ref="B3:F8" headerRowDxfId="51" headerRowBorderDxfId="50" tableBorderDxfId="49">
  <autoFilter ref="B3:F8"/>
  <tableColumns count="5">
    <tableColumn id="1" name="No." totalsRowLabel="集計" dataDxfId="48" totalsRowDxfId="47"/>
    <tableColumn id="4" name="店舗名" dataDxfId="46" totalsRowDxfId="45"/>
    <tableColumn id="6" name="商品名" dataDxfId="44" totalsRowDxfId="43"/>
    <tableColumn id="8" name="数量" dataDxfId="42" totalsRowDxfId="41" dataCellStyle="桁区切り"/>
    <tableColumn id="9" name="金額" totalsRowFunction="sum" dataDxfId="40" totalsRowDxfId="39" dataCellStyle="桁区切り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9" name="売上TBL5" displayName="売上TBL5" ref="B3:F8" headerRowDxfId="38" headerRowBorderDxfId="37" tableBorderDxfId="36">
  <autoFilter ref="B3:F8"/>
  <tableColumns count="5">
    <tableColumn id="1" name="No." totalsRowLabel="集計" dataDxfId="35" totalsRowDxfId="34"/>
    <tableColumn id="4" name="店舗名" dataDxfId="33" totalsRowDxfId="32"/>
    <tableColumn id="6" name="商品名" dataDxfId="31" totalsRowDxfId="30"/>
    <tableColumn id="8" name="数量" dataDxfId="29" totalsRowDxfId="28" dataCellStyle="桁区切り"/>
    <tableColumn id="9" name="金額" totalsRowFunction="sum" dataDxfId="27" totalsRowDxfId="26" dataCellStyle="桁区切り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15" name="売上TBL6" displayName="売上TBL6" ref="B3:F8" headerRowDxfId="25" headerRowBorderDxfId="24" tableBorderDxfId="23">
  <autoFilter ref="B3:F8"/>
  <tableColumns count="5">
    <tableColumn id="1" name="No." totalsRowLabel="集計" dataDxfId="22" totalsRowDxfId="21"/>
    <tableColumn id="4" name="店舗名" dataDxfId="20" totalsRowDxfId="19"/>
    <tableColumn id="6" name="商品名" dataDxfId="18" totalsRowDxfId="17"/>
    <tableColumn id="8" name="数量" dataDxfId="16" totalsRowDxfId="15" dataCellStyle="桁区切り"/>
    <tableColumn id="9" name="金額" totalsRowFunction="sum" dataDxfId="14" totalsRowDxfId="13" dataCellStyle="桁区切り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7" name="売上TBL7" displayName="売上TBL7" ref="B3:F8" headerRowDxfId="12" headerRowBorderDxfId="11" tableBorderDxfId="10">
  <autoFilter ref="B3:F8"/>
  <tableColumns count="5">
    <tableColumn id="1" name="No." totalsRowLabel="集計" dataDxfId="9" totalsRowDxfId="8"/>
    <tableColumn id="4" name="店舗名" dataDxfId="7" totalsRowDxfId="6"/>
    <tableColumn id="6" name="商品名" dataDxfId="5" totalsRowDxfId="4"/>
    <tableColumn id="8" name="数量" dataDxfId="3" totalsRowDxfId="2" dataCellStyle="桁区切り"/>
    <tableColumn id="9" name="金額" totalsRowFunction="sum" dataDxfId="1" totalsRow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5.125" style="4" customWidth="1"/>
    <col min="3" max="3" width="10.375" style="4" customWidth="1"/>
    <col min="4" max="4" width="12.625" style="4" customWidth="1"/>
    <col min="5" max="6" width="7.125" style="5" customWidth="1"/>
    <col min="7" max="7" width="8.625" style="5" customWidth="1"/>
    <col min="8" max="16384" width="9" style="4"/>
  </cols>
  <sheetData>
    <row r="1" spans="2:7" s="1" customFormat="1" ht="14.25">
      <c r="B1" s="2" t="s">
        <v>0</v>
      </c>
      <c r="C1" s="4"/>
      <c r="E1" s="3"/>
      <c r="F1" s="3"/>
      <c r="G1" s="3"/>
    </row>
    <row r="2" spans="2:7" s="1" customFormat="1" ht="3.75" customHeight="1">
      <c r="C2" s="4"/>
      <c r="E2" s="3"/>
      <c r="F2" s="3"/>
      <c r="G2" s="3"/>
    </row>
    <row r="3" spans="2:7" s="1" customFormat="1"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</row>
    <row r="4" spans="2:7">
      <c r="B4" s="7">
        <v>1</v>
      </c>
      <c r="C4" s="4" t="s">
        <v>7</v>
      </c>
      <c r="D4" s="4" t="s">
        <v>13</v>
      </c>
      <c r="E4" s="5">
        <v>500</v>
      </c>
      <c r="F4" s="5">
        <v>30</v>
      </c>
      <c r="G4" s="6">
        <v>15000</v>
      </c>
    </row>
    <row r="5" spans="2:7">
      <c r="B5" s="7">
        <v>2</v>
      </c>
      <c r="C5" s="4" t="s">
        <v>7</v>
      </c>
      <c r="D5" s="4" t="s">
        <v>12</v>
      </c>
      <c r="E5" s="5">
        <v>3500</v>
      </c>
      <c r="F5" s="5">
        <v>140</v>
      </c>
      <c r="G5" s="6">
        <v>490000</v>
      </c>
    </row>
    <row r="6" spans="2:7">
      <c r="B6" s="7">
        <v>3</v>
      </c>
      <c r="C6" s="4" t="s">
        <v>7</v>
      </c>
      <c r="D6" s="4" t="s">
        <v>8</v>
      </c>
      <c r="E6" s="5">
        <v>800</v>
      </c>
      <c r="F6" s="5">
        <v>60</v>
      </c>
      <c r="G6" s="6">
        <v>48000</v>
      </c>
    </row>
    <row r="7" spans="2:7">
      <c r="B7" s="7">
        <v>4</v>
      </c>
      <c r="C7" s="4" t="s">
        <v>10</v>
      </c>
      <c r="D7" s="4" t="s">
        <v>11</v>
      </c>
      <c r="E7" s="5">
        <v>150</v>
      </c>
      <c r="F7" s="5">
        <v>19</v>
      </c>
      <c r="G7" s="6">
        <v>2850</v>
      </c>
    </row>
    <row r="8" spans="2:7">
      <c r="B8" s="7">
        <v>5</v>
      </c>
      <c r="C8" s="4" t="s">
        <v>10</v>
      </c>
      <c r="D8" s="4" t="s">
        <v>9</v>
      </c>
      <c r="E8" s="5">
        <v>150</v>
      </c>
      <c r="F8" s="5">
        <v>13</v>
      </c>
      <c r="G8" s="6">
        <v>1950</v>
      </c>
    </row>
    <row r="9" spans="2:7">
      <c r="B9" s="11" t="s">
        <v>23</v>
      </c>
      <c r="E9" s="12"/>
      <c r="F9" s="12"/>
      <c r="G9" s="13">
        <f>SUBTOTAL(109,売上TBL[金額])</f>
        <v>557800</v>
      </c>
    </row>
  </sheetData>
  <phoneticPr fontId="2"/>
  <dataValidations count="2">
    <dataValidation type="list" imeMode="hiragana" operator="greaterThanOrEqual" allowBlank="1" showInputMessage="1" showErrorMessage="1" sqref="C10:C63542">
      <formula1>"青山店,成城店,二子玉店,広尾店"</formula1>
    </dataValidation>
    <dataValidation imeMode="off" allowBlank="1" showInputMessage="1" showErrorMessage="1" sqref="B1:B3 B10:B1048576 E1:G3 E10:G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50" zoomScaleNormal="150" workbookViewId="0">
      <selection activeCell="BK35" sqref="BK35"/>
    </sheetView>
  </sheetViews>
  <sheetFormatPr defaultColWidth="1.25" defaultRowHeight="7.5" customHeight="1"/>
  <sheetData/>
  <phoneticPr fontId="2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tabSelected="1" workbookViewId="0">
      <selection activeCell="G4" sqref="G4"/>
    </sheetView>
  </sheetViews>
  <sheetFormatPr defaultRowHeight="13.5"/>
  <cols>
    <col min="1" max="1" width="1.625" style="4" customWidth="1"/>
    <col min="2" max="2" width="5.125" style="4" customWidth="1"/>
    <col min="3" max="3" width="7.625" style="4" customWidth="1"/>
    <col min="4" max="4" width="12.625" style="4" customWidth="1"/>
    <col min="5" max="6" width="7.125" style="5" customWidth="1"/>
    <col min="7" max="7" width="8.625" style="5" customWidth="1"/>
    <col min="8" max="16384" width="9" style="4"/>
  </cols>
  <sheetData>
    <row r="1" spans="2:7" s="1" customFormat="1" ht="14.25">
      <c r="B1" s="2" t="s">
        <v>0</v>
      </c>
      <c r="C1" s="4"/>
      <c r="E1" s="3"/>
      <c r="F1" s="3"/>
      <c r="G1" s="3"/>
    </row>
    <row r="2" spans="2:7" s="1" customFormat="1" ht="3.75" customHeight="1">
      <c r="C2" s="4"/>
      <c r="E2" s="3"/>
      <c r="F2" s="3"/>
      <c r="G2" s="3"/>
    </row>
    <row r="3" spans="2:7" s="1" customFormat="1"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</row>
    <row r="4" spans="2:7">
      <c r="B4" s="7">
        <v>1</v>
      </c>
      <c r="C4" s="4" t="s">
        <v>7</v>
      </c>
      <c r="D4" s="4" t="s">
        <v>13</v>
      </c>
      <c r="E4" s="5">
        <v>500</v>
      </c>
      <c r="F4" s="5">
        <v>30</v>
      </c>
      <c r="G4" s="6">
        <f>売上TBL1[[#This Row],[単価]]*売上TBL1[[#This Row],[数量]]</f>
        <v>15000</v>
      </c>
    </row>
    <row r="5" spans="2:7">
      <c r="B5" s="7">
        <v>2</v>
      </c>
      <c r="C5" s="4" t="s">
        <v>7</v>
      </c>
      <c r="D5" s="4" t="s">
        <v>12</v>
      </c>
      <c r="E5" s="5">
        <v>3500</v>
      </c>
      <c r="F5" s="5">
        <v>140</v>
      </c>
      <c r="G5" s="6">
        <f>売上TBL1[[#This Row],[単価]]*売上TBL1[[#This Row],[数量]]</f>
        <v>490000</v>
      </c>
    </row>
    <row r="6" spans="2:7">
      <c r="B6" s="7">
        <v>3</v>
      </c>
      <c r="C6" s="4" t="s">
        <v>7</v>
      </c>
      <c r="D6" s="4" t="s">
        <v>8</v>
      </c>
      <c r="E6" s="5">
        <v>800</v>
      </c>
      <c r="F6" s="5">
        <v>60</v>
      </c>
      <c r="G6" s="6">
        <f>売上TBL1[[#This Row],[単価]]*売上TBL1[[#This Row],[数量]]</f>
        <v>48000</v>
      </c>
    </row>
    <row r="7" spans="2:7">
      <c r="B7" s="7">
        <v>4</v>
      </c>
      <c r="C7" s="4" t="s">
        <v>10</v>
      </c>
      <c r="D7" s="4" t="s">
        <v>11</v>
      </c>
      <c r="E7" s="5">
        <v>150</v>
      </c>
      <c r="F7" s="5">
        <v>19</v>
      </c>
      <c r="G7" s="6">
        <f>売上TBL1[[#This Row],[単価]]*売上TBL1[[#This Row],[数量]]</f>
        <v>2850</v>
      </c>
    </row>
    <row r="8" spans="2:7">
      <c r="B8" s="7">
        <v>5</v>
      </c>
      <c r="C8" s="4" t="s">
        <v>10</v>
      </c>
      <c r="D8" s="4" t="s">
        <v>9</v>
      </c>
      <c r="E8" s="5">
        <v>150</v>
      </c>
      <c r="F8" s="5">
        <v>13</v>
      </c>
      <c r="G8" s="6">
        <f>売上TBL1[[#This Row],[単価]]*売上TBL1[[#This Row],[数量]]</f>
        <v>1950</v>
      </c>
    </row>
  </sheetData>
  <phoneticPr fontId="2"/>
  <dataValidations disablePrompts="1" count="2">
    <dataValidation imeMode="off" allowBlank="1" showInputMessage="1" showErrorMessage="1" sqref="B1:B3 B9:B1048576 E1:G3 E9:G1048576"/>
    <dataValidation type="list" imeMode="hiragana" operator="greaterThanOrEqual" allowBlank="1" showInputMessage="1" showErrorMessage="1" sqref="C9:C63541">
      <formula1>"青山店,成城店,二子玉店,広尾店"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workbookViewId="0">
      <selection activeCell="H4" sqref="H4"/>
    </sheetView>
  </sheetViews>
  <sheetFormatPr defaultRowHeight="13.5"/>
  <cols>
    <col min="1" max="1" width="1.625" style="4" customWidth="1"/>
    <col min="2" max="2" width="5.125" style="4" customWidth="1"/>
    <col min="3" max="3" width="7.625" style="4" customWidth="1"/>
    <col min="4" max="4" width="12.625" style="4" customWidth="1"/>
    <col min="5" max="5" width="7.125" style="5" customWidth="1"/>
    <col min="6" max="6" width="8.625" style="5" customWidth="1"/>
    <col min="7" max="7" width="2.125" style="4" customWidth="1"/>
    <col min="8" max="8" width="9.125" style="4" customWidth="1"/>
    <col min="9" max="16384" width="9" style="4"/>
  </cols>
  <sheetData>
    <row r="1" spans="2:8" s="1" customFormat="1" ht="14.25">
      <c r="B1" s="2" t="s">
        <v>0</v>
      </c>
      <c r="C1" s="4"/>
      <c r="E1" s="3"/>
      <c r="F1" s="3"/>
    </row>
    <row r="2" spans="2:8" s="1" customFormat="1" ht="3.75" customHeight="1">
      <c r="C2" s="4"/>
      <c r="E2" s="3"/>
      <c r="F2" s="3"/>
    </row>
    <row r="3" spans="2:8" s="1" customFormat="1">
      <c r="B3" s="8" t="s">
        <v>29</v>
      </c>
      <c r="C3" s="8" t="s">
        <v>17</v>
      </c>
      <c r="D3" s="8" t="s">
        <v>30</v>
      </c>
      <c r="E3" s="8" t="s">
        <v>19</v>
      </c>
      <c r="F3" s="8" t="s">
        <v>21</v>
      </c>
      <c r="H3" s="14" t="s">
        <v>24</v>
      </c>
    </row>
    <row r="4" spans="2:8">
      <c r="B4" s="7">
        <v>1</v>
      </c>
      <c r="C4" s="4" t="s">
        <v>7</v>
      </c>
      <c r="D4" s="4" t="s">
        <v>13</v>
      </c>
      <c r="E4" s="5">
        <v>30</v>
      </c>
      <c r="F4" s="6">
        <v>15000</v>
      </c>
      <c r="H4" s="16">
        <f>SUM(売上TBL2[金額])</f>
        <v>557800</v>
      </c>
    </row>
    <row r="5" spans="2:8">
      <c r="B5" s="7">
        <v>2</v>
      </c>
      <c r="C5" s="4" t="s">
        <v>7</v>
      </c>
      <c r="D5" s="4" t="s">
        <v>12</v>
      </c>
      <c r="E5" s="5">
        <v>140</v>
      </c>
      <c r="F5" s="6">
        <v>490000</v>
      </c>
    </row>
    <row r="6" spans="2:8">
      <c r="B6" s="7">
        <v>3</v>
      </c>
      <c r="C6" s="4" t="s">
        <v>7</v>
      </c>
      <c r="D6" s="4" t="s">
        <v>8</v>
      </c>
      <c r="E6" s="5">
        <v>60</v>
      </c>
      <c r="F6" s="6">
        <v>48000</v>
      </c>
    </row>
    <row r="7" spans="2:8">
      <c r="B7" s="7">
        <v>4</v>
      </c>
      <c r="C7" s="4" t="s">
        <v>10</v>
      </c>
      <c r="D7" s="4" t="s">
        <v>11</v>
      </c>
      <c r="E7" s="5">
        <v>19</v>
      </c>
      <c r="F7" s="6">
        <v>2850</v>
      </c>
    </row>
    <row r="8" spans="2:8">
      <c r="B8" s="7">
        <v>5</v>
      </c>
      <c r="C8" s="4" t="s">
        <v>10</v>
      </c>
      <c r="D8" s="4" t="s">
        <v>9</v>
      </c>
      <c r="E8" s="5">
        <v>13</v>
      </c>
      <c r="F8" s="6">
        <v>1950</v>
      </c>
    </row>
  </sheetData>
  <phoneticPr fontId="2"/>
  <dataValidations count="2">
    <dataValidation imeMode="off" allowBlank="1" showInputMessage="1" showErrorMessage="1" sqref="B9:B1048576 B1:B2 E9:F1048576 E1:F2"/>
    <dataValidation type="list" imeMode="hiragana" operator="greaterThanOrEqual" allowBlank="1" showInputMessage="1" showErrorMessage="1" sqref="C9:C63541">
      <formula1>"青山店,成城店,二子玉店,広尾店"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workbookViewId="0">
      <selection activeCell="F4" sqref="F4"/>
    </sheetView>
  </sheetViews>
  <sheetFormatPr defaultRowHeight="13.5"/>
  <cols>
    <col min="1" max="1" width="2.125" customWidth="1"/>
    <col min="2" max="2" width="11.625" customWidth="1"/>
    <col min="3" max="3" width="7.125" customWidth="1"/>
    <col min="4" max="4" width="2.125" customWidth="1"/>
    <col min="5" max="5" width="11.625" customWidth="1"/>
    <col min="6" max="6" width="7.125" customWidth="1"/>
  </cols>
  <sheetData>
    <row r="1" spans="2:6" s="1" customFormat="1" ht="14.25">
      <c r="B1" s="2" t="s">
        <v>14</v>
      </c>
      <c r="D1" s="3"/>
    </row>
    <row r="2" spans="2:6" s="1" customFormat="1" ht="3.75" customHeight="1">
      <c r="D2" s="3"/>
    </row>
    <row r="3" spans="2:6" s="1" customFormat="1">
      <c r="B3" s="10" t="s">
        <v>3</v>
      </c>
      <c r="C3" s="10" t="s">
        <v>4</v>
      </c>
      <c r="E3" s="14" t="s">
        <v>31</v>
      </c>
      <c r="F3" s="14" t="s">
        <v>32</v>
      </c>
    </row>
    <row r="4" spans="2:6">
      <c r="B4" t="s">
        <v>25</v>
      </c>
      <c r="C4" s="6">
        <v>3500</v>
      </c>
      <c r="E4" s="17" t="s">
        <v>15</v>
      </c>
      <c r="F4" s="18">
        <f>VLOOKUP(E4,商品TBL[],2,FALSE)</f>
        <v>1000</v>
      </c>
    </row>
    <row r="5" spans="2:6">
      <c r="B5" s="7" t="s">
        <v>15</v>
      </c>
      <c r="C5" s="9">
        <v>1000</v>
      </c>
    </row>
    <row r="6" spans="2:6">
      <c r="B6" t="s">
        <v>26</v>
      </c>
      <c r="C6" s="6">
        <v>500</v>
      </c>
    </row>
    <row r="7" spans="2:6">
      <c r="B7" t="s">
        <v>16</v>
      </c>
      <c r="C7" s="6">
        <v>800</v>
      </c>
    </row>
    <row r="8" spans="2:6">
      <c r="B8" t="s">
        <v>8</v>
      </c>
      <c r="C8" s="6">
        <v>800</v>
      </c>
    </row>
  </sheetData>
  <phoneticPr fontId="2"/>
  <dataValidations disablePrompts="1" count="2">
    <dataValidation imeMode="off" allowBlank="1" showInputMessage="1" showErrorMessage="1" sqref="D1:D2 B1:B2 C3 F3"/>
    <dataValidation type="list" allowBlank="1" showInputMessage="1" showErrorMessage="1" sqref="E4">
      <formula1>$B$4:$B$8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workbookViewId="0">
      <selection activeCell="I4" sqref="I4"/>
    </sheetView>
  </sheetViews>
  <sheetFormatPr defaultRowHeight="13.5"/>
  <cols>
    <col min="1" max="1" width="1.625" style="4" customWidth="1"/>
    <col min="2" max="2" width="5.125" style="4" customWidth="1"/>
    <col min="3" max="3" width="7.625" style="4" customWidth="1"/>
    <col min="4" max="4" width="12.625" style="4" customWidth="1"/>
    <col min="5" max="5" width="7.125" style="5" customWidth="1"/>
    <col min="6" max="6" width="8.625" style="5" customWidth="1"/>
    <col min="7" max="7" width="2.125" style="5" customWidth="1"/>
    <col min="8" max="8" width="7.75" style="4" customWidth="1"/>
    <col min="9" max="9" width="7.875" style="4" customWidth="1"/>
    <col min="10" max="16384" width="9" style="4"/>
  </cols>
  <sheetData>
    <row r="1" spans="2:9" s="1" customFormat="1" ht="14.25">
      <c r="B1" s="2" t="s">
        <v>0</v>
      </c>
      <c r="C1" s="4"/>
      <c r="E1" s="3"/>
      <c r="F1" s="3"/>
      <c r="G1" s="3"/>
    </row>
    <row r="2" spans="2:9" s="1" customFormat="1" ht="3.75" customHeight="1">
      <c r="C2" s="4"/>
      <c r="E2" s="3"/>
      <c r="F2" s="3"/>
      <c r="G2" s="3"/>
    </row>
    <row r="3" spans="2:9" s="1" customFormat="1">
      <c r="B3" s="8" t="s">
        <v>1</v>
      </c>
      <c r="C3" s="8" t="s">
        <v>2</v>
      </c>
      <c r="D3" s="8" t="s">
        <v>3</v>
      </c>
      <c r="E3" s="8" t="s">
        <v>5</v>
      </c>
      <c r="F3" s="8" t="s">
        <v>6</v>
      </c>
      <c r="H3" s="14" t="s">
        <v>18</v>
      </c>
      <c r="I3" s="14" t="s">
        <v>22</v>
      </c>
    </row>
    <row r="4" spans="2:9">
      <c r="B4" s="7">
        <v>1</v>
      </c>
      <c r="C4" s="4" t="s">
        <v>7</v>
      </c>
      <c r="D4" s="4" t="s">
        <v>13</v>
      </c>
      <c r="E4" s="5">
        <v>30</v>
      </c>
      <c r="F4" s="6">
        <v>15000</v>
      </c>
      <c r="G4" s="4"/>
      <c r="H4" s="15" t="s">
        <v>27</v>
      </c>
      <c r="I4" s="16">
        <f>DSUM(売上TBL4[#All],I3,H3:H4)</f>
        <v>553000</v>
      </c>
    </row>
    <row r="5" spans="2:9">
      <c r="B5" s="7">
        <v>2</v>
      </c>
      <c r="C5" s="4" t="s">
        <v>7</v>
      </c>
      <c r="D5" s="4" t="s">
        <v>12</v>
      </c>
      <c r="E5" s="5">
        <v>140</v>
      </c>
      <c r="F5" s="6">
        <v>490000</v>
      </c>
      <c r="G5" s="4"/>
    </row>
    <row r="6" spans="2:9">
      <c r="B6" s="7">
        <v>3</v>
      </c>
      <c r="C6" s="4" t="s">
        <v>7</v>
      </c>
      <c r="D6" s="4" t="s">
        <v>8</v>
      </c>
      <c r="E6" s="5">
        <v>60</v>
      </c>
      <c r="F6" s="6">
        <v>48000</v>
      </c>
      <c r="G6" s="4"/>
    </row>
    <row r="7" spans="2:9">
      <c r="B7" s="7">
        <v>4</v>
      </c>
      <c r="C7" s="4" t="s">
        <v>10</v>
      </c>
      <c r="D7" s="4" t="s">
        <v>11</v>
      </c>
      <c r="E7" s="5">
        <v>19</v>
      </c>
      <c r="F7" s="6">
        <v>2850</v>
      </c>
      <c r="G7" s="4"/>
    </row>
    <row r="8" spans="2:9">
      <c r="B8" s="7">
        <v>5</v>
      </c>
      <c r="C8" s="4" t="s">
        <v>10</v>
      </c>
      <c r="D8" s="4" t="s">
        <v>9</v>
      </c>
      <c r="E8" s="5">
        <v>13</v>
      </c>
      <c r="F8" s="6">
        <v>1950</v>
      </c>
      <c r="G8" s="4"/>
    </row>
  </sheetData>
  <phoneticPr fontId="2"/>
  <dataValidations disablePrompts="1" count="2">
    <dataValidation type="list" imeMode="hiragana" operator="greaterThanOrEqual" allowBlank="1" showInputMessage="1" showErrorMessage="1" sqref="C9:C63541">
      <formula1>"青山店,成城店,二子玉店,広尾店"</formula1>
    </dataValidation>
    <dataValidation imeMode="off" allowBlank="1" showInputMessage="1" showErrorMessage="1" sqref="B1:B3 B9:B1048576 E3:F3 E1:G2 E9:F1048576 G9:G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workbookViewId="0">
      <selection activeCell="I4" sqref="I4"/>
    </sheetView>
  </sheetViews>
  <sheetFormatPr defaultRowHeight="13.5"/>
  <cols>
    <col min="1" max="1" width="1.625" style="4" customWidth="1"/>
    <col min="2" max="2" width="5.125" style="4" customWidth="1"/>
    <col min="3" max="3" width="7.625" style="4" customWidth="1"/>
    <col min="4" max="4" width="12.625" style="4" customWidth="1"/>
    <col min="5" max="5" width="7.125" style="5" customWidth="1"/>
    <col min="6" max="6" width="8.625" style="5" customWidth="1"/>
    <col min="7" max="7" width="2.125" style="4" customWidth="1"/>
    <col min="8" max="9" width="9.125" style="4" customWidth="1"/>
    <col min="10" max="16384" width="9" style="4"/>
  </cols>
  <sheetData>
    <row r="1" spans="2:9" s="1" customFormat="1" ht="14.25">
      <c r="B1" s="2" t="s">
        <v>0</v>
      </c>
      <c r="C1" s="4"/>
      <c r="E1" s="3"/>
      <c r="F1" s="3"/>
    </row>
    <row r="2" spans="2:9" s="1" customFormat="1" ht="3.75" customHeight="1">
      <c r="C2" s="4"/>
      <c r="E2" s="3"/>
      <c r="F2" s="3"/>
    </row>
    <row r="3" spans="2:9" s="1" customFormat="1">
      <c r="B3" s="8" t="s">
        <v>29</v>
      </c>
      <c r="C3" s="8" t="s">
        <v>17</v>
      </c>
      <c r="D3" s="8" t="s">
        <v>30</v>
      </c>
      <c r="E3" s="8" t="s">
        <v>19</v>
      </c>
      <c r="F3" s="8" t="s">
        <v>21</v>
      </c>
      <c r="H3" s="14" t="s">
        <v>33</v>
      </c>
      <c r="I3" s="14" t="s">
        <v>24</v>
      </c>
    </row>
    <row r="4" spans="2:9">
      <c r="B4" s="7">
        <v>1</v>
      </c>
      <c r="C4" s="4" t="s">
        <v>7</v>
      </c>
      <c r="D4" s="4" t="s">
        <v>13</v>
      </c>
      <c r="E4" s="5">
        <v>30</v>
      </c>
      <c r="F4" s="6">
        <v>15000</v>
      </c>
      <c r="H4" s="16">
        <f>SUM(売上TBL5[数量])</f>
        <v>262</v>
      </c>
      <c r="I4" s="16">
        <f>SUM(売上TBL5[金額])</f>
        <v>557800</v>
      </c>
    </row>
    <row r="5" spans="2:9">
      <c r="B5" s="7">
        <v>2</v>
      </c>
      <c r="C5" s="4" t="s">
        <v>7</v>
      </c>
      <c r="D5" s="4" t="s">
        <v>12</v>
      </c>
      <c r="E5" s="5">
        <v>140</v>
      </c>
      <c r="F5" s="6">
        <v>490000</v>
      </c>
    </row>
    <row r="6" spans="2:9">
      <c r="B6" s="7">
        <v>3</v>
      </c>
      <c r="C6" s="4" t="s">
        <v>7</v>
      </c>
      <c r="D6" s="4" t="s">
        <v>8</v>
      </c>
      <c r="E6" s="5">
        <v>60</v>
      </c>
      <c r="F6" s="6">
        <v>48000</v>
      </c>
    </row>
    <row r="7" spans="2:9">
      <c r="B7" s="7">
        <v>4</v>
      </c>
      <c r="C7" s="4" t="s">
        <v>10</v>
      </c>
      <c r="D7" s="4" t="s">
        <v>11</v>
      </c>
      <c r="E7" s="5">
        <v>19</v>
      </c>
      <c r="F7" s="6">
        <v>2850</v>
      </c>
    </row>
    <row r="8" spans="2:9">
      <c r="B8" s="7">
        <v>5</v>
      </c>
      <c r="C8" s="4" t="s">
        <v>10</v>
      </c>
      <c r="D8" s="4" t="s">
        <v>9</v>
      </c>
      <c r="E8" s="5">
        <v>13</v>
      </c>
      <c r="F8" s="6">
        <v>1950</v>
      </c>
    </row>
  </sheetData>
  <phoneticPr fontId="2"/>
  <dataValidations disablePrompts="1" count="2">
    <dataValidation type="list" imeMode="hiragana" operator="greaterThanOrEqual" allowBlank="1" showInputMessage="1" showErrorMessage="1" sqref="C9:C63541">
      <formula1>"青山店,成城店,二子玉店,広尾店"</formula1>
    </dataValidation>
    <dataValidation imeMode="off" allowBlank="1" showInputMessage="1" showErrorMessage="1" sqref="B9:B1048576 B1:B2 E9:F1048576 E1:F2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workbookViewId="0">
      <selection activeCell="I5" sqref="I5"/>
    </sheetView>
  </sheetViews>
  <sheetFormatPr defaultRowHeight="13.5"/>
  <cols>
    <col min="1" max="1" width="1.625" style="4" customWidth="1"/>
    <col min="2" max="2" width="5.125" style="4" customWidth="1"/>
    <col min="3" max="3" width="7.625" style="4" customWidth="1"/>
    <col min="4" max="4" width="12.625" style="4" customWidth="1"/>
    <col min="5" max="5" width="7.125" style="5" customWidth="1"/>
    <col min="6" max="6" width="8.625" style="5" customWidth="1"/>
    <col min="7" max="7" width="2.125" style="5" customWidth="1"/>
    <col min="8" max="8" width="7.75" style="4" customWidth="1"/>
    <col min="9" max="9" width="7.875" style="4" customWidth="1"/>
    <col min="10" max="16384" width="9" style="4"/>
  </cols>
  <sheetData>
    <row r="1" spans="2:9" s="1" customFormat="1" ht="14.25">
      <c r="B1" s="2" t="s">
        <v>0</v>
      </c>
      <c r="C1" s="4"/>
      <c r="E1" s="3"/>
      <c r="F1" s="3"/>
      <c r="G1" s="3"/>
    </row>
    <row r="2" spans="2:9" s="1" customFormat="1" ht="3.75" customHeight="1">
      <c r="C2" s="4"/>
      <c r="E2" s="3"/>
      <c r="F2" s="3"/>
      <c r="G2" s="3"/>
    </row>
    <row r="3" spans="2:9" s="1" customFormat="1">
      <c r="B3" s="8" t="s">
        <v>1</v>
      </c>
      <c r="C3" s="8" t="s">
        <v>2</v>
      </c>
      <c r="D3" s="8" t="s">
        <v>3</v>
      </c>
      <c r="E3" s="8" t="s">
        <v>5</v>
      </c>
      <c r="F3" s="8" t="s">
        <v>6</v>
      </c>
      <c r="H3" s="14" t="s">
        <v>18</v>
      </c>
      <c r="I3" s="14" t="s">
        <v>22</v>
      </c>
    </row>
    <row r="4" spans="2:9">
      <c r="B4" s="7">
        <v>1</v>
      </c>
      <c r="C4" s="4" t="s">
        <v>7</v>
      </c>
      <c r="D4" s="4" t="s">
        <v>13</v>
      </c>
      <c r="E4" s="5">
        <v>30</v>
      </c>
      <c r="F4" s="6">
        <v>15000</v>
      </c>
      <c r="G4" s="4"/>
      <c r="H4" s="15" t="s">
        <v>27</v>
      </c>
      <c r="I4" s="16">
        <f>SUMIF(売上TBL6[店舗名],H4,売上TBL6[金額])</f>
        <v>553000</v>
      </c>
    </row>
    <row r="5" spans="2:9">
      <c r="B5" s="7">
        <v>2</v>
      </c>
      <c r="C5" s="4" t="s">
        <v>7</v>
      </c>
      <c r="D5" s="4" t="s">
        <v>12</v>
      </c>
      <c r="E5" s="5">
        <v>140</v>
      </c>
      <c r="F5" s="6">
        <v>490000</v>
      </c>
      <c r="G5" s="4"/>
      <c r="H5" s="15" t="s">
        <v>28</v>
      </c>
      <c r="I5" s="16">
        <f>SUMIF(売上TBL6[店舗名],H5,売上TBL6[金額])</f>
        <v>4800</v>
      </c>
    </row>
    <row r="6" spans="2:9">
      <c r="B6" s="7">
        <v>3</v>
      </c>
      <c r="C6" s="4" t="s">
        <v>7</v>
      </c>
      <c r="D6" s="4" t="s">
        <v>8</v>
      </c>
      <c r="E6" s="5">
        <v>60</v>
      </c>
      <c r="F6" s="6">
        <v>48000</v>
      </c>
      <c r="G6" s="4"/>
    </row>
    <row r="7" spans="2:9">
      <c r="B7" s="7">
        <v>4</v>
      </c>
      <c r="C7" s="4" t="s">
        <v>10</v>
      </c>
      <c r="D7" s="4" t="s">
        <v>11</v>
      </c>
      <c r="E7" s="5">
        <v>19</v>
      </c>
      <c r="F7" s="6">
        <v>2850</v>
      </c>
      <c r="G7" s="4"/>
    </row>
    <row r="8" spans="2:9">
      <c r="B8" s="7">
        <v>5</v>
      </c>
      <c r="C8" s="4" t="s">
        <v>10</v>
      </c>
      <c r="D8" s="4" t="s">
        <v>9</v>
      </c>
      <c r="E8" s="5">
        <v>13</v>
      </c>
      <c r="F8" s="6">
        <v>1950</v>
      </c>
      <c r="G8" s="4"/>
    </row>
  </sheetData>
  <phoneticPr fontId="2"/>
  <dataValidations count="2">
    <dataValidation imeMode="off" allowBlank="1" showInputMessage="1" showErrorMessage="1" sqref="B1:B3 B9:B1048576 E9:G1048576 E3:F3 E1:G2"/>
    <dataValidation type="list" imeMode="hiragana" operator="greaterThanOrEqual" allowBlank="1" showInputMessage="1" showErrorMessage="1" sqref="C9:C63541">
      <formula1>"青山店,成城店,二子玉店,広尾店"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J4" sqref="J4"/>
    </sheetView>
  </sheetViews>
  <sheetFormatPr defaultRowHeight="13.5"/>
  <cols>
    <col min="1" max="1" width="1.625" style="4" customWidth="1"/>
    <col min="2" max="2" width="5.125" style="4" customWidth="1"/>
    <col min="3" max="3" width="10.375" style="4" customWidth="1"/>
    <col min="4" max="4" width="12.625" style="4" customWidth="1"/>
    <col min="5" max="5" width="7.125" style="5" customWidth="1"/>
    <col min="6" max="6" width="8.625" style="5" customWidth="1"/>
    <col min="7" max="7" width="2.125" style="5" customWidth="1"/>
    <col min="8" max="8" width="7.75" style="4" customWidth="1"/>
    <col min="9" max="9" width="7.125" style="4" customWidth="1"/>
    <col min="10" max="10" width="7.875" style="4" customWidth="1"/>
    <col min="11" max="16384" width="9" style="4"/>
  </cols>
  <sheetData>
    <row r="1" spans="2:10" s="1" customFormat="1" ht="14.25">
      <c r="B1" s="2" t="s">
        <v>0</v>
      </c>
      <c r="C1" s="4"/>
      <c r="E1" s="3"/>
      <c r="F1" s="3"/>
      <c r="G1" s="3"/>
    </row>
    <row r="2" spans="2:10" s="1" customFormat="1" ht="3.75" customHeight="1">
      <c r="C2" s="4"/>
      <c r="E2" s="3"/>
      <c r="F2" s="3"/>
      <c r="G2" s="3"/>
    </row>
    <row r="3" spans="2:10" s="1" customFormat="1">
      <c r="B3" s="8" t="s">
        <v>1</v>
      </c>
      <c r="C3" s="8" t="s">
        <v>2</v>
      </c>
      <c r="D3" s="8" t="s">
        <v>3</v>
      </c>
      <c r="E3" s="8" t="s">
        <v>5</v>
      </c>
      <c r="F3" s="8" t="s">
        <v>6</v>
      </c>
      <c r="H3" s="14" t="s">
        <v>18</v>
      </c>
      <c r="I3" s="14" t="s">
        <v>20</v>
      </c>
      <c r="J3" s="14" t="s">
        <v>22</v>
      </c>
    </row>
    <row r="4" spans="2:10">
      <c r="B4" s="7">
        <v>1</v>
      </c>
      <c r="C4" s="4" t="s">
        <v>7</v>
      </c>
      <c r="D4" s="4" t="s">
        <v>13</v>
      </c>
      <c r="E4" s="5">
        <v>30</v>
      </c>
      <c r="F4" s="6">
        <v>15000</v>
      </c>
      <c r="G4" s="4"/>
      <c r="H4" s="15" t="s">
        <v>27</v>
      </c>
      <c r="I4" s="16">
        <f>SUMIF(売上TBL7[店舗名],$H4,売上TBL7[数量])</f>
        <v>230</v>
      </c>
      <c r="J4" s="16">
        <f>SUMIF(売上TBL7[商品名],$H4,売上TBL7[金額])</f>
        <v>0</v>
      </c>
    </row>
    <row r="5" spans="2:10">
      <c r="B5" s="7">
        <v>2</v>
      </c>
      <c r="C5" s="4" t="s">
        <v>7</v>
      </c>
      <c r="D5" s="4" t="s">
        <v>12</v>
      </c>
      <c r="E5" s="5">
        <v>140</v>
      </c>
      <c r="F5" s="6">
        <v>490000</v>
      </c>
      <c r="G5" s="4"/>
      <c r="H5" s="15" t="s">
        <v>28</v>
      </c>
      <c r="I5" s="16">
        <f>SUMIF(売上TBL7[店舗名],$H5,売上TBL7[数量])</f>
        <v>32</v>
      </c>
      <c r="J5" s="16">
        <f>SUMIF(売上TBL7[商品名],$H5,売上TBL7[金額])</f>
        <v>0</v>
      </c>
    </row>
    <row r="6" spans="2:10">
      <c r="B6" s="7">
        <v>3</v>
      </c>
      <c r="C6" s="4" t="s">
        <v>7</v>
      </c>
      <c r="D6" s="4" t="s">
        <v>8</v>
      </c>
      <c r="E6" s="5">
        <v>60</v>
      </c>
      <c r="F6" s="6">
        <v>48000</v>
      </c>
      <c r="G6" s="4"/>
    </row>
    <row r="7" spans="2:10">
      <c r="B7" s="7">
        <v>4</v>
      </c>
      <c r="C7" s="4" t="s">
        <v>10</v>
      </c>
      <c r="D7" s="4" t="s">
        <v>11</v>
      </c>
      <c r="E7" s="5">
        <v>19</v>
      </c>
      <c r="F7" s="6">
        <v>2850</v>
      </c>
      <c r="G7" s="4"/>
    </row>
    <row r="8" spans="2:10">
      <c r="B8" s="7">
        <v>5</v>
      </c>
      <c r="C8" s="4" t="s">
        <v>10</v>
      </c>
      <c r="D8" s="4" t="s">
        <v>9</v>
      </c>
      <c r="E8" s="5">
        <v>13</v>
      </c>
      <c r="F8" s="6">
        <v>1950</v>
      </c>
      <c r="G8" s="4"/>
    </row>
  </sheetData>
  <phoneticPr fontId="2"/>
  <dataValidations disablePrompts="1" count="2">
    <dataValidation type="list" imeMode="hiragana" operator="greaterThanOrEqual" allowBlank="1" showInputMessage="1" showErrorMessage="1" sqref="C9:C63541">
      <formula1>"青山店,成城店,二子玉店,広尾店"</formula1>
    </dataValidation>
    <dataValidation imeMode="off" allowBlank="1" showInputMessage="1" showErrorMessage="1" sqref="B1:B3 B9:B1048576 E9:G1048576 E3:F3 E1:G2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015完成</vt:lpstr>
      <vt:lpstr>図解</vt:lpstr>
      <vt:lpstr>サンプル①</vt:lpstr>
      <vt:lpstr>サンプル②</vt:lpstr>
      <vt:lpstr>サンプル③</vt:lpstr>
      <vt:lpstr>サンプル④</vt:lpstr>
      <vt:lpstr>サンプル⑤</vt:lpstr>
      <vt:lpstr>サンプル⑥</vt:lpstr>
      <vt:lpstr>サンプル⑦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2010-09-20T17:21:04Z</dcterms:modified>
</cp:coreProperties>
</file>