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0" r:id="rId1"/>
    <sheet name="完成" sheetId="11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8" i="11" l="1"/>
  <c r="H7" i="10"/>
  <c r="H4" i="10"/>
  <c r="H6" i="10"/>
  <c r="H8" i="10"/>
  <c r="H5" i="11"/>
  <c r="H7" i="11"/>
  <c r="H4" i="11"/>
  <c r="H6" i="11"/>
  <c r="H5" i="10"/>
  <c r="J6" i="11" l="1"/>
  <c r="J4" i="11"/>
  <c r="J7" i="11"/>
  <c r="J5" i="11"/>
  <c r="J8" i="11"/>
</calcChain>
</file>

<file path=xl/sharedStrings.xml><?xml version="1.0" encoding="utf-8"?>
<sst xmlns="http://schemas.openxmlformats.org/spreadsheetml/2006/main" count="82" uniqueCount="35">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</sst>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売上TBL2" displayName="売上TBL2" ref="B3:J8" totalsRowShown="0" headerRowDxfId="35" headerRowBorderDxfId="34" tableBorderDxfId="33">
  <autoFilter ref="B3:J8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7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IF(売上TBL2[[#This Row],[商品名]]="","",VLOOKUP(売上TBL2[[#This Row],[商品名]],INDIRECT(売上TBL2[[#This Row],[種別]]&amp;"TBL"),2,FALSE))</f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IF(売上TBL2[[#This Row],[商品名]]="","",VLOOKUP(売上TBL2[[#This Row],[商品名]],INDIRECT(売上TBL2[[#This Row],[種別]]&amp;"TBL"),2,FALSE))</f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IF(売上TBL2[[#This Row],[商品名]]="","",VLOOKUP(売上TBL2[[#This Row],[商品名]],INDIRECT(売上TBL2[[#This Row],[種別]]&amp;"TBL"),2,FALSE))</f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IF(売上TBL2[[#This Row],[商品名]]="","",VLOOKUP(売上TBL2[[#This Row],[商品名]],INDIRECT(売上TBL2[[#This Row],[種別]]&amp;"TBL"),2,FALSE))</f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IF(売上TBL2[[#This Row],[商品名]]="","",VLOOKUP(売上TBL2[[#This Row],[商品名]],INDIRECT(売上TBL2[[#This Row],[種別]]&amp;"TBL"),2,FALSE))</f>
        <v>150</v>
      </c>
      <c r="I8" s="5">
        <v>13</v>
      </c>
      <c r="J8" s="6">
        <v>1950</v>
      </c>
    </row>
  </sheetData>
  <phoneticPr fontId="2"/>
  <dataValidations count="6"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IF(売上TBL[[#This Row],[商品名]]="","",VLOOKUP(売上TBL[[#This Row],[商品名]],INDIRECT(売上TBL[[#This Row],[種別]]&amp;"TBL"),2,FALSE))</f>
        <v>500</v>
      </c>
      <c r="I4" s="5">
        <v>30</v>
      </c>
      <c r="J4" s="6">
        <f ca="1">IF(売上TBL[[#This Row],[単価]]="","",売上TBL[[#This Row],[単価]]*売上TBL[[#This Row],[数量]])</f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IF(売上TBL[[#This Row],[商品名]]="","",VLOOKUP(売上TBL[[#This Row],[商品名]],INDIRECT(売上TBL[[#This Row],[種別]]&amp;"TBL"),2,FALSE))</f>
        <v>3500</v>
      </c>
      <c r="I5" s="5">
        <v>140</v>
      </c>
      <c r="J5" s="6">
        <f ca="1">IF(売上TBL[[#This Row],[単価]]="","",売上TBL[[#This Row],[単価]]*売上TBL[[#This Row],[数量]])</f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IF(売上TBL[[#This Row],[商品名]]="","",VLOOKUP(売上TBL[[#This Row],[商品名]],INDIRECT(売上TBL[[#This Row],[種別]]&amp;"TBL"),2,FALSE))</f>
        <v>800</v>
      </c>
      <c r="I6" s="5">
        <v>60</v>
      </c>
      <c r="J6" s="6">
        <f ca="1">IF(売上TBL[[#This Row],[単価]]="","",売上TBL[[#This Row],[単価]]*売上TBL[[#This Row],[数量]])</f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IF(売上TBL[[#This Row],[商品名]]="","",VLOOKUP(売上TBL[[#This Row],[商品名]],INDIRECT(売上TBL[[#This Row],[種別]]&amp;"TBL"),2,FALSE))</f>
        <v>150</v>
      </c>
      <c r="I7" s="5">
        <v>19</v>
      </c>
      <c r="J7" s="6">
        <f ca="1">IF(売上TBL[[#This Row],[単価]]="","",売上TBL[[#This Row],[単価]]*売上TBL[[#This Row],[数量]])</f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IF(売上TBL[[#This Row],[商品名]]="","",VLOOKUP(売上TBL[[#This Row],[商品名]],INDIRECT(売上TBL[[#This Row],[種別]]&amp;"TBL"),2,FALSE))</f>
        <v>150</v>
      </c>
      <c r="I8" s="5">
        <v>13</v>
      </c>
      <c r="J8" s="6">
        <f ca="1">IF(売上TBL[[#This Row],[単価]]="","",売上TBL[[#This Row],[単価]]*売上TBL[[#This Row],[数量]])</f>
        <v>1950</v>
      </c>
    </row>
  </sheetData>
  <phoneticPr fontId="2"/>
  <dataValidations count="6"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imeMode="off" allowBlank="1" showInputMessage="1" showErrorMessage="1" sqref="H1:J1048576 B1:C1048576"/>
    <dataValidation type="list" imeMode="hiragana" allowBlank="1" showInputMessage="1" showErrorMessage="1" sqref="F4:F63540">
      <formula1>"キッチン,バス,輸入菓子"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operator="greaterThanOrEqual" allowBlank="1" showInputMessage="1" showErrorMessage="1" sqref="E9:E63540">
      <formula1>"青山店,成城店,二子玉店,広尾店"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2010-09-20T17:19:04Z</dcterms:modified>
</cp:coreProperties>
</file>