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885" windowWidth="10995" windowHeight="5850"/>
  </bookViews>
  <sheets>
    <sheet name="開始" sheetId="8" r:id="rId1"/>
    <sheet name="完成" sheetId="9" r:id="rId2"/>
    <sheet name="商品一覧" sheetId="7" r:id="rId3"/>
  </sheets>
  <definedNames>
    <definedName name="_xlnm._FilterDatabase" localSheetId="0" hidden="1">開始!$G$3:$G$8</definedName>
    <definedName name="_xlnm._FilterDatabase" localSheetId="1" hidden="1">完成!$G$3:$G$8</definedName>
    <definedName name="キッチン商品">キッチンTBL[商品名]</definedName>
    <definedName name="バス商品">バスTBL[商品名]</definedName>
    <definedName name="輸入菓子商品">輸入菓子TBL[商品名]</definedName>
  </definedNames>
  <calcPr calcId="144525"/>
</workbook>
</file>

<file path=xl/calcChain.xml><?xml version="1.0" encoding="utf-8"?>
<calcChain xmlns="http://schemas.openxmlformats.org/spreadsheetml/2006/main">
  <c r="H4" i="9" l="1"/>
  <c r="H8" i="9"/>
  <c r="H7" i="9"/>
  <c r="H6" i="9"/>
  <c r="H5" i="9"/>
</calcChain>
</file>

<file path=xl/sharedStrings.xml><?xml version="1.0" encoding="utf-8"?>
<sst xmlns="http://schemas.openxmlformats.org/spreadsheetml/2006/main" count="82" uniqueCount="35">
  <si>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</si>
  <si>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</si>
  <si>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</si>
  <si>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</si>
  <si>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</si>
  <si>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</si>
  <si>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</si>
  <si>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</si>
  <si>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</si>
  <si>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</si>
  <si>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</si>
  <si>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</si>
  <si>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</si>
  <si>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</si>
  <si>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幕張店</t>
  </si>
  <si>
    <t>フルーツグミ</t>
  </si>
  <si>
    <t>地区</t>
    <rPh sb="0" eb="2">
      <t>チク</t>
    </rPh>
    <phoneticPr fontId="2"/>
  </si>
  <si>
    <t>東京地区</t>
  </si>
  <si>
    <t>千葉地区</t>
  </si>
  <si>
    <t>カップセット</t>
    <phoneticPr fontId="2"/>
  </si>
  <si>
    <t>タンブラー(M)</t>
    <phoneticPr fontId="2"/>
  </si>
  <si>
    <t>【商品一覧】</t>
    <rPh sb="1" eb="3">
      <t>ｼｮｳﾋﾝ</t>
    </rPh>
    <rPh sb="3" eb="5">
      <t>ｲﾁﾗﾝ</t>
    </rPh>
    <phoneticPr fontId="2" type="halfwidthKatakana"/>
  </si>
  <si>
    <t>プレート皿</t>
    <rPh sb="4" eb="5">
      <t>サラ</t>
    </rPh>
    <phoneticPr fontId="2"/>
  </si>
  <si>
    <t>バスソープ</t>
  </si>
  <si>
    <t>ハンドソープ</t>
  </si>
  <si>
    <t>バスオイル</t>
  </si>
  <si>
    <t>ミントキャンディ</t>
  </si>
  <si>
    <t>カップセット</t>
    <phoneticPr fontId="2"/>
  </si>
  <si>
    <t>タンブラー(M)</t>
    <phoneticPr fontId="2"/>
  </si>
  <si>
    <t>タンブラー(L)</t>
    <phoneticPr fontId="2" type="halfwidthKatakana"/>
  </si>
  <si>
    <t>ポテトチップ</t>
    <phoneticPr fontId="2"/>
  </si>
  <si>
    <t>チョコレート</t>
    <phoneticPr fontId="2" type="halfwidthKatakana"/>
  </si>
  <si>
    <t>■キッチン</t>
    <phoneticPr fontId="2"/>
  </si>
  <si>
    <t>■バス</t>
    <phoneticPr fontId="2"/>
  </si>
  <si>
    <t>■輸入菓子</t>
    <rPh sb="1" eb="3">
      <t>ユニュウ</t>
    </rPh>
    <rPh sb="3" eb="5">
      <t>ガシ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</si>
</sst>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176" fontId="0" fillId="0" borderId="0" xfId="0" applyNumberFormat="1" applyProtection="1">
      <alignment vertical="center"/>
    </xf>
    <xf numFmtId="0" fontId="4" fillId="0" borderId="1" xfId="0" applyFont="1" applyFill="1" applyBorder="1" applyAlignment="1">
      <alignment horizontal="center" vertical="center"/>
    </xf>
    <xf numFmtId="38" fontId="1" fillId="0" borderId="0" xfId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NumberFormat="1" applyFont="1" applyProtection="1">
      <alignment vertical="center"/>
    </xf>
  </cellXfs>
  <cellStyles count="2">
    <cellStyle name="桁区切り" xfId="1" builtinId="6"/>
    <cellStyle name="標準" xfId="0" builtinId="0"/>
  </cellStyles>
  <dxfs count="36"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4" name="売上TBL2" displayName="売上TBL2" ref="B3:J8" totalsRowShown="0" headerRowDxfId="35" headerRowBorderDxfId="34" tableBorderDxfId="33">
  <autoFilter ref="B3:J8"/>
  <tableColumns count="9">
    <tableColumn id="1" name="No." dataDxfId="32"/>
    <tableColumn id="2" name="日付" dataDxfId="31"/>
    <tableColumn id="3" name="地区" dataDxfId="30"/>
    <tableColumn id="4" name="店舗名" dataDxfId="29"/>
    <tableColumn id="5" name="種別" dataDxfId="28"/>
    <tableColumn id="6" name="商品名" dataDxfId="27"/>
    <tableColumn id="7" name="単価" dataDxfId="26" dataCellStyle="桁区切り"/>
    <tableColumn id="8" name="数量" dataDxfId="25" dataCellStyle="桁区切り"/>
    <tableColumn id="9" name="金額" dataDxfId="24" dataCellStyle="桁区切り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売上TBL" displayName="売上TBL" ref="B3:J8" totalsRowShown="0" headerRowDxfId="23" headerRowBorderDxfId="22" tableBorderDxfId="21">
  <autoFilter ref="B3:J8"/>
  <tableColumns count="9">
    <tableColumn id="1" name="No." dataDxfId="20"/>
    <tableColumn id="2" name="日付" dataDxfId="19"/>
    <tableColumn id="3" name="地区" dataDxfId="18"/>
    <tableColumn id="4" name="店舗名" dataDxfId="17"/>
    <tableColumn id="5" name="種別" dataDxfId="16"/>
    <tableColumn id="6" name="商品名" dataDxfId="15"/>
    <tableColumn id="7" name="単価" dataDxfId="14" dataCellStyle="桁区切り">
      <calculatedColumnFormula>IF(売上TBL[[#This Row],[商品名]]="","",VLOOKUP(売上TBL[[#This Row],[商品名]],INDIRECT(売上TBL[[#This Row],[種別]]&amp;"TBL"),2,FALSE))</calculatedColumnFormula>
    </tableColumn>
    <tableColumn id="8" name="数量" dataDxfId="13" dataCellStyle="桁区切り"/>
    <tableColumn id="9" name="金額" dataDxfId="12" dataCellStyle="桁区切り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5" name="キッチンTBL" displayName="キッチンTBL" ref="B4:C9" totalsRowShown="0" headerRowDxfId="11" headerRowBorderDxfId="10" tableBorderDxfId="9">
  <autoFilter ref="B4:C9"/>
  <tableColumns count="2">
    <tableColumn id="1" name="商品名"/>
    <tableColumn id="2" name="単価" dataDxfId="8" dataCellStyle="桁区切り"/>
  </tableColumns>
  <tableStyleInfo name="TableStyleMedium4" showFirstColumn="0" showLastColumn="0" showRowStripes="1" showColumnStripes="0"/>
</table>
</file>

<file path=xl/tables/table4.xml><?xml version="1.0" encoding="utf-8"?>
<table xmlns="http://schemas.openxmlformats.org/spreadsheetml/2006/main" id="2" name="バスTBL" displayName="バスTBL" ref="E4:F7" totalsRowShown="0" headerRowDxfId="7" headerRowBorderDxfId="6" tableBorderDxfId="5">
  <autoFilter ref="E4:F7"/>
  <tableColumns count="2">
    <tableColumn id="1" name="商品名"/>
    <tableColumn id="2" name="単価" dataDxfId="4" dataCellStyle="桁区切り"/>
  </tableColumns>
  <tableStyleInfo name="TableStyleMedium4" showFirstColumn="0" showLastColumn="0" showRowStripes="1" showColumnStripes="0"/>
</table>
</file>

<file path=xl/tables/table5.xml><?xml version="1.0" encoding="utf-8"?>
<table xmlns="http://schemas.openxmlformats.org/spreadsheetml/2006/main" id="3" name="輸入菓子TBL" displayName="輸入菓子TBL" ref="H4:I8" totalsRowShown="0" headerRowDxfId="3" headerRowBorderDxfId="2" tableBorderDxfId="1">
  <autoFilter ref="H4:I8"/>
  <tableColumns count="2">
    <tableColumn id="1" name="商品名"/>
    <tableColumn id="2" name="単価" dataDxfId="0" dataCellStyle="桁区切り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8"/>
  <sheetViews>
    <sheetView tabSelected="1" workbookViewId="0">
      <selection activeCell="H4" sqref="H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4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9" t="s">
        <v>1</v>
      </c>
      <c r="C3" s="9" t="s">
        <v>2</v>
      </c>
      <c r="D3" s="9" t="s">
        <v>16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</row>
    <row r="4" spans="2:10">
      <c r="B4" s="7">
        <v>1</v>
      </c>
      <c r="C4" s="8">
        <v>40269</v>
      </c>
      <c r="D4" s="4" t="s">
        <v>17</v>
      </c>
      <c r="E4" s="4" t="s">
        <v>9</v>
      </c>
      <c r="F4" s="4" t="s">
        <v>10</v>
      </c>
      <c r="G4" s="4" t="s">
        <v>20</v>
      </c>
      <c r="H4" s="5">
        <v>500</v>
      </c>
      <c r="I4" s="5">
        <v>30</v>
      </c>
      <c r="J4" s="6">
        <v>15000</v>
      </c>
    </row>
    <row r="5" spans="2:10">
      <c r="B5" s="7">
        <v>2</v>
      </c>
      <c r="C5" s="8">
        <v>40269</v>
      </c>
      <c r="D5" s="4" t="s">
        <v>17</v>
      </c>
      <c r="E5" s="4" t="s">
        <v>9</v>
      </c>
      <c r="F5" s="4" t="s">
        <v>10</v>
      </c>
      <c r="G5" s="4" t="s">
        <v>19</v>
      </c>
      <c r="H5" s="5">
        <v>3500</v>
      </c>
      <c r="I5" s="5">
        <v>140</v>
      </c>
      <c r="J5" s="6">
        <v>490000</v>
      </c>
    </row>
    <row r="6" spans="2:10">
      <c r="B6" s="7">
        <v>3</v>
      </c>
      <c r="C6" s="8">
        <v>40269</v>
      </c>
      <c r="D6" s="4" t="s">
        <v>17</v>
      </c>
      <c r="E6" s="4" t="s">
        <v>9</v>
      </c>
      <c r="F6" s="4" t="s">
        <v>10</v>
      </c>
      <c r="G6" s="4" t="s">
        <v>11</v>
      </c>
      <c r="H6" s="5">
        <v>800</v>
      </c>
      <c r="I6" s="5">
        <v>60</v>
      </c>
      <c r="J6" s="6">
        <v>48000</v>
      </c>
    </row>
    <row r="7" spans="2:10">
      <c r="B7" s="7">
        <v>4</v>
      </c>
      <c r="C7" s="8">
        <v>40269</v>
      </c>
      <c r="D7" s="4" t="s">
        <v>18</v>
      </c>
      <c r="E7" s="4" t="s">
        <v>14</v>
      </c>
      <c r="F7" s="4" t="s">
        <v>12</v>
      </c>
      <c r="G7" s="4" t="s">
        <v>15</v>
      </c>
      <c r="H7" s="5">
        <v>150</v>
      </c>
      <c r="I7" s="5">
        <v>19</v>
      </c>
      <c r="J7" s="6">
        <v>2850</v>
      </c>
    </row>
    <row r="8" spans="2:10">
      <c r="B8" s="7">
        <v>5</v>
      </c>
      <c r="C8" s="8">
        <v>40269</v>
      </c>
      <c r="D8" s="4" t="s">
        <v>18</v>
      </c>
      <c r="E8" s="4" t="s">
        <v>14</v>
      </c>
      <c r="F8" s="4" t="s">
        <v>12</v>
      </c>
      <c r="G8" s="4" t="s">
        <v>13</v>
      </c>
      <c r="H8" s="5">
        <v>150</v>
      </c>
      <c r="I8" s="5">
        <v>13</v>
      </c>
      <c r="J8" s="6">
        <v>1950</v>
      </c>
    </row>
  </sheetData>
  <phoneticPr fontId="2"/>
  <dataValidations count="6">
    <dataValidation imeMode="off" allowBlank="1" showInputMessage="1" showErrorMessage="1" sqref="H1:J1048576 B1:C1048576"/>
    <dataValidation type="list" imeMode="hiragana" operator="greaterThanOrEqual" allowBlank="1" showInputMessage="1" showErrorMessage="1" sqref="E9:E63541">
      <formula1>"青山店,成城店,二子玉店,広尾店"</formula1>
    </dataValidation>
    <dataValidation type="list" imeMode="hiragana" allowBlank="1" showInputMessage="1" showErrorMessage="1" sqref="G4:G8">
      <formula1>INDIRECT(F4&amp;"商品")</formula1>
    </dataValidation>
    <dataValidation type="list" imeMode="hiragana" allowBlank="1" showInputMessage="1" showErrorMessage="1" sqref="D4:D8">
      <formula1>"東京地区,千葉地区"</formula1>
    </dataValidation>
    <dataValidation type="list" imeMode="hiragana" allowBlank="1" showInputMessage="1" showErrorMessage="1" sqref="E4:E8">
      <formula1>"青山店,広尾店,千葉店,幕張店"</formula1>
    </dataValidation>
    <dataValidation type="list" imeMode="hiragana" allowBlank="1" showInputMessage="1" showErrorMessage="1" sqref="F4:F63541">
      <formula1>"キッチン,バス,輸入菓子"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8"/>
  <sheetViews>
    <sheetView workbookViewId="0">
      <selection activeCell="H4" sqref="H4:H8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4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9" t="s">
        <v>1</v>
      </c>
      <c r="C3" s="9" t="s">
        <v>2</v>
      </c>
      <c r="D3" s="9" t="s">
        <v>16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</row>
    <row r="4" spans="2:10">
      <c r="B4" s="7">
        <v>1</v>
      </c>
      <c r="C4" s="8">
        <v>40269</v>
      </c>
      <c r="D4" s="4" t="s">
        <v>17</v>
      </c>
      <c r="E4" s="4" t="s">
        <v>9</v>
      </c>
      <c r="F4" s="4" t="s">
        <v>10</v>
      </c>
      <c r="G4" s="4" t="s">
        <v>20</v>
      </c>
      <c r="H4" s="5">
        <f ca="1">IF(売上TBL[[#This Row],[商品名]]="","",VLOOKUP(売上TBL[[#This Row],[商品名]],INDIRECT(売上TBL[[#This Row],[種別]]&amp;"TBL"),2,FALSE))</f>
        <v>500</v>
      </c>
      <c r="I4" s="5">
        <v>30</v>
      </c>
      <c r="J4" s="6">
        <v>15000</v>
      </c>
    </row>
    <row r="5" spans="2:10">
      <c r="B5" s="7">
        <v>2</v>
      </c>
      <c r="C5" s="8">
        <v>40269</v>
      </c>
      <c r="D5" s="4" t="s">
        <v>17</v>
      </c>
      <c r="E5" s="4" t="s">
        <v>9</v>
      </c>
      <c r="F5" s="4" t="s">
        <v>10</v>
      </c>
      <c r="G5" s="4" t="s">
        <v>19</v>
      </c>
      <c r="H5" s="5">
        <f ca="1">IF(売上TBL[[#This Row],[商品名]]="","",VLOOKUP(売上TBL[[#This Row],[商品名]],INDIRECT(売上TBL[[#This Row],[種別]]&amp;"TBL"),2,FALSE))</f>
        <v>3500</v>
      </c>
      <c r="I5" s="5">
        <v>140</v>
      </c>
      <c r="J5" s="6">
        <v>490000</v>
      </c>
    </row>
    <row r="6" spans="2:10">
      <c r="B6" s="7">
        <v>3</v>
      </c>
      <c r="C6" s="8">
        <v>40269</v>
      </c>
      <c r="D6" s="4" t="s">
        <v>17</v>
      </c>
      <c r="E6" s="4" t="s">
        <v>9</v>
      </c>
      <c r="F6" s="4" t="s">
        <v>10</v>
      </c>
      <c r="G6" s="4" t="s">
        <v>11</v>
      </c>
      <c r="H6" s="5">
        <f ca="1">IF(売上TBL[[#This Row],[商品名]]="","",VLOOKUP(売上TBL[[#This Row],[商品名]],INDIRECT(売上TBL[[#This Row],[種別]]&amp;"TBL"),2,FALSE))</f>
        <v>800</v>
      </c>
      <c r="I6" s="5">
        <v>60</v>
      </c>
      <c r="J6" s="6">
        <v>48000</v>
      </c>
    </row>
    <row r="7" spans="2:10">
      <c r="B7" s="7">
        <v>4</v>
      </c>
      <c r="C7" s="8">
        <v>40269</v>
      </c>
      <c r="D7" s="4" t="s">
        <v>18</v>
      </c>
      <c r="E7" s="4" t="s">
        <v>14</v>
      </c>
      <c r="F7" s="4" t="s">
        <v>12</v>
      </c>
      <c r="G7" s="4" t="s">
        <v>15</v>
      </c>
      <c r="H7" s="5">
        <f ca="1">IF(売上TBL[[#This Row],[商品名]]="","",VLOOKUP(売上TBL[[#This Row],[商品名]],INDIRECT(売上TBL[[#This Row],[種別]]&amp;"TBL"),2,FALSE))</f>
        <v>150</v>
      </c>
      <c r="I7" s="5">
        <v>19</v>
      </c>
      <c r="J7" s="6">
        <v>2850</v>
      </c>
    </row>
    <row r="8" spans="2:10">
      <c r="B8" s="7">
        <v>5</v>
      </c>
      <c r="C8" s="8">
        <v>40269</v>
      </c>
      <c r="D8" s="4" t="s">
        <v>18</v>
      </c>
      <c r="E8" s="4" t="s">
        <v>14</v>
      </c>
      <c r="F8" s="4" t="s">
        <v>12</v>
      </c>
      <c r="G8" s="4" t="s">
        <v>13</v>
      </c>
      <c r="H8" s="5">
        <f ca="1">IF(売上TBL[[#This Row],[商品名]]="","",VLOOKUP(売上TBL[[#This Row],[商品名]],INDIRECT(売上TBL[[#This Row],[種別]]&amp;"TBL"),2,FALSE))</f>
        <v>150</v>
      </c>
      <c r="I8" s="5">
        <v>13</v>
      </c>
      <c r="J8" s="6">
        <v>1950</v>
      </c>
    </row>
  </sheetData>
  <phoneticPr fontId="2"/>
  <dataValidations count="6">
    <dataValidation type="list" imeMode="hiragana" allowBlank="1" showInputMessage="1" showErrorMessage="1" sqref="F4:F63541">
      <formula1>"キッチン,バス,輸入菓子"</formula1>
    </dataValidation>
    <dataValidation type="list" imeMode="hiragana" allowBlank="1" showInputMessage="1" showErrorMessage="1" sqref="E4:E8">
      <formula1>"青山店,広尾店,千葉店,幕張店"</formula1>
    </dataValidation>
    <dataValidation type="list" imeMode="hiragana" allowBlank="1" showInputMessage="1" showErrorMessage="1" sqref="D4:D8">
      <formula1>"東京地区,千葉地区"</formula1>
    </dataValidation>
    <dataValidation type="list" imeMode="hiragana" allowBlank="1" showInputMessage="1" showErrorMessage="1" sqref="G4:G8">
      <formula1>INDIRECT(F4&amp;"商品")</formula1>
    </dataValidation>
    <dataValidation type="list" imeMode="hiragana" operator="greaterThanOrEqual" allowBlank="1" showInputMessage="1" showErrorMessage="1" sqref="E9:E63541">
      <formula1>"青山店,成城店,二子玉店,広尾店"</formula1>
    </dataValidation>
    <dataValidation imeMode="off" allowBlank="1" showInputMessage="1" showErrorMessage="1" sqref="H1:J1048576 B1:C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9"/>
  <sheetViews>
    <sheetView workbookViewId="0">
      <selection activeCell="B5" sqref="B5"/>
    </sheetView>
  </sheetViews>
  <sheetFormatPr defaultRowHeight="13.5"/>
  <cols>
    <col min="1" max="1" width="2.125" customWidth="1"/>
    <col min="2" max="2" width="20.625" customWidth="1"/>
    <col min="3" max="3" width="7.125" customWidth="1"/>
    <col min="4" max="4" width="2.125" customWidth="1"/>
    <col min="5" max="5" width="20.625" customWidth="1"/>
    <col min="6" max="6" width="7.125" customWidth="1"/>
    <col min="7" max="7" width="2.125" customWidth="1"/>
    <col min="8" max="8" width="20.625" customWidth="1"/>
    <col min="9" max="9" width="7.125" customWidth="1"/>
  </cols>
  <sheetData>
    <row r="1" spans="2:9" s="1" customFormat="1" ht="14.25">
      <c r="B1" s="2" t="s">
        <v>21</v>
      </c>
      <c r="D1" s="3"/>
      <c r="E1" s="2"/>
      <c r="H1" s="2"/>
    </row>
    <row r="2" spans="2:9" s="1" customFormat="1">
      <c r="B2" s="12" t="s">
        <v>32</v>
      </c>
      <c r="D2" s="3"/>
      <c r="E2" s="12" t="s">
        <v>33</v>
      </c>
      <c r="H2" s="12" t="s">
        <v>34</v>
      </c>
    </row>
    <row r="3" spans="2:9" s="1" customFormat="1" ht="3.75" customHeight="1">
      <c r="D3" s="3"/>
    </row>
    <row r="4" spans="2:9" s="1" customFormat="1">
      <c r="B4" s="11" t="s">
        <v>5</v>
      </c>
      <c r="C4" s="11" t="s">
        <v>6</v>
      </c>
      <c r="E4" s="11" t="s">
        <v>5</v>
      </c>
      <c r="F4" s="11" t="s">
        <v>6</v>
      </c>
      <c r="H4" s="11" t="s">
        <v>5</v>
      </c>
      <c r="I4" s="11" t="s">
        <v>6</v>
      </c>
    </row>
    <row r="5" spans="2:9">
      <c r="B5" t="s">
        <v>27</v>
      </c>
      <c r="C5" s="6">
        <v>3500</v>
      </c>
      <c r="E5" t="s">
        <v>23</v>
      </c>
      <c r="F5" s="6">
        <v>800</v>
      </c>
      <c r="H5" s="7" t="s">
        <v>30</v>
      </c>
      <c r="I5" s="10">
        <v>350</v>
      </c>
    </row>
    <row r="6" spans="2:9">
      <c r="B6" s="7" t="s">
        <v>22</v>
      </c>
      <c r="C6" s="10">
        <v>1000</v>
      </c>
      <c r="E6" t="s">
        <v>24</v>
      </c>
      <c r="F6" s="6">
        <v>200</v>
      </c>
      <c r="H6" t="s">
        <v>31</v>
      </c>
      <c r="I6" s="6">
        <v>150</v>
      </c>
    </row>
    <row r="7" spans="2:9">
      <c r="B7" t="s">
        <v>28</v>
      </c>
      <c r="C7" s="6">
        <v>500</v>
      </c>
      <c r="E7" t="s">
        <v>25</v>
      </c>
      <c r="F7" s="6">
        <v>350</v>
      </c>
      <c r="H7" t="s">
        <v>15</v>
      </c>
      <c r="I7" s="6">
        <v>150</v>
      </c>
    </row>
    <row r="8" spans="2:9">
      <c r="B8" t="s">
        <v>29</v>
      </c>
      <c r="C8" s="6">
        <v>800</v>
      </c>
      <c r="H8" t="s">
        <v>26</v>
      </c>
      <c r="I8" s="6">
        <v>120</v>
      </c>
    </row>
    <row r="9" spans="2:9">
      <c r="B9" t="s">
        <v>11</v>
      </c>
      <c r="C9" s="6">
        <v>800</v>
      </c>
    </row>
  </sheetData>
  <phoneticPr fontId="2"/>
  <dataValidations count="1">
    <dataValidation imeMode="off" allowBlank="1" showInputMessage="1" showErrorMessage="1" sqref="C4 F4 I4 H1:H3 B1:B3 D1:E3"/>
  </dataValidations>
  <pageMargins left="0.7" right="0.7" top="0.75" bottom="0.75" header="0.3" footer="0.3"/>
  <tableParts count="3">
    <tablePart r:id="rId1"/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開始</vt:lpstr>
      <vt:lpstr>完成</vt:lpstr>
      <vt:lpstr>商品一覧</vt:lpstr>
      <vt:lpstr>キッチン商品</vt:lpstr>
      <vt:lpstr>バス商品</vt:lpstr>
      <vt:lpstr>輸入菓子商品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2010-09-20T17:18:33Z</dcterms:modified>
</cp:coreProperties>
</file>