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5開始" sheetId="19" r:id="rId1"/>
    <sheet name="115完成" sheetId="21" r:id="rId2"/>
  </sheets>
  <calcPr calcId="125725"/>
</workbook>
</file>

<file path=xl/calcChain.xml><?xml version="1.0" encoding="utf-8"?>
<calcChain xmlns="http://schemas.openxmlformats.org/spreadsheetml/2006/main">
  <c r="E7" i="21"/>
  <c r="C7"/>
  <c r="B7"/>
  <c r="D7" s="1"/>
</calcChain>
</file>

<file path=xl/sharedStrings.xml><?xml version="1.0" encoding="utf-8"?>
<sst xmlns="http://schemas.openxmlformats.org/spreadsheetml/2006/main" count="18" uniqueCount="9">
  <si>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</si>
  <si>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</si>
  <si>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返済回数</t>
    <rPh sb="0" eb="2">
      <t>ヘンサイ</t>
    </rPh>
    <rPh sb="2" eb="4">
      <t>カイスウ</t>
    </rPh>
    <phoneticPr fontId="1"/>
  </si>
  <si>
    <t>【元利均等ローン残高】</t>
    <rPh sb="1" eb="3">
      <t>ガンリ</t>
    </rPh>
    <rPh sb="3" eb="5">
      <t>キントウ</t>
    </rPh>
    <rPh sb="8" eb="10">
      <t>ザンダカ</t>
    </rPh>
    <phoneticPr fontId="2"/>
  </si>
  <si>
    <t>既払回数</t>
    <rPh sb="0" eb="1">
      <t>キ</t>
    </rPh>
    <rPh sb="1" eb="2">
      <t>ハラ</t>
    </rPh>
    <rPh sb="2" eb="4">
      <t>カイスウ</t>
    </rPh>
    <phoneticPr fontId="2"/>
  </si>
  <si>
    <t>既払元金</t>
    <rPh sb="0" eb="2">
      <t>キバラ</t>
    </rPh>
    <rPh sb="2" eb="4">
      <t>ガンキン</t>
    </rPh>
    <phoneticPr fontId="2"/>
  </si>
  <si>
    <t>元金残高</t>
    <rPh sb="0" eb="2">
      <t>ガンキン</t>
    </rPh>
    <rPh sb="2" eb="4">
      <t>ザンダカ</t>
    </rPh>
    <phoneticPr fontId="2"/>
  </si>
  <si>
    <t>既払利子</t>
    <rPh sb="0" eb="2">
      <t>キバラ</t>
    </rPh>
    <rPh sb="2" eb="4">
      <t>リシ</t>
    </rPh>
    <phoneticPr fontId="2"/>
  </si>
  <si>
    <t>既払合計</t>
    <rPh sb="0" eb="2">
      <t>キバラ</t>
    </rPh>
    <rPh sb="2" eb="4">
      <t>ゴウケイ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</si>
</sst>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228597</xdr:colOff>
      <xdr:row>4</xdr:row>
      <xdr:rowOff>47623</xdr:rowOff>
    </xdr:from>
    <xdr:to>
      <xdr:col>2</xdr:col>
      <xdr:colOff>609599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2001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"/>
  <sheetViews>
    <sheetView tabSelected="1" workbookViewId="0">
      <selection activeCell="E4" sqref="E4"/>
    </sheetView>
  </sheetViews>
  <sheetFormatPr defaultRowHeight="13.5"/>
  <cols>
    <col min="1" max="1" width="2.125" style="3" customWidth="1"/>
    <col min="2" max="5" width="10.625" style="3" customWidth="1"/>
    <col min="6" max="16384" width="9" style="3"/>
  </cols>
  <sheetData>
    <row r="1" spans="2:5" ht="14.25">
      <c r="B1" s="1" t="s">
        <v>3</v>
      </c>
    </row>
    <row r="2" spans="2:5" ht="4.5" customHeight="1"/>
    <row r="3" spans="2:5">
      <c r="B3" s="2" t="s">
        <v>0</v>
      </c>
      <c r="C3" s="2" t="s">
        <v>1</v>
      </c>
      <c r="D3" s="2" t="s">
        <v>2</v>
      </c>
      <c r="E3" s="2" t="s">
        <v>4</v>
      </c>
    </row>
    <row r="4" spans="2:5">
      <c r="B4" s="4">
        <v>3000000</v>
      </c>
      <c r="C4" s="7">
        <v>0.05</v>
      </c>
      <c r="D4" s="5">
        <v>60</v>
      </c>
      <c r="E4" s="4">
        <v>15</v>
      </c>
    </row>
    <row r="5" spans="2:5" ht="25.5" customHeight="1"/>
    <row r="6" spans="2:5">
      <c r="B6" s="6" t="s">
        <v>5</v>
      </c>
      <c r="C6" s="6" t="s">
        <v>7</v>
      </c>
      <c r="D6" s="6" t="s">
        <v>8</v>
      </c>
      <c r="E6" s="6" t="s">
        <v>6</v>
      </c>
    </row>
    <row r="7" spans="2:5">
      <c r="B7" s="8"/>
      <c r="C7" s="8"/>
      <c r="D7" s="8"/>
      <c r="E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B7" sqref="B7"/>
    </sheetView>
  </sheetViews>
  <sheetFormatPr defaultRowHeight="13.5"/>
  <cols>
    <col min="1" max="1" width="2.125" style="3" customWidth="1"/>
    <col min="2" max="5" width="10.625" style="3" customWidth="1"/>
    <col min="6" max="16384" width="9" style="3"/>
  </cols>
  <sheetData>
    <row r="1" spans="2:5" ht="14.25">
      <c r="B1" s="1" t="s">
        <v>3</v>
      </c>
    </row>
    <row r="2" spans="2:5" ht="4.5" customHeight="1"/>
    <row r="3" spans="2:5">
      <c r="B3" s="2" t="s">
        <v>0</v>
      </c>
      <c r="C3" s="2" t="s">
        <v>1</v>
      </c>
      <c r="D3" s="2" t="s">
        <v>2</v>
      </c>
      <c r="E3" s="2" t="s">
        <v>4</v>
      </c>
    </row>
    <row r="4" spans="2:5">
      <c r="B4" s="4">
        <v>3000000</v>
      </c>
      <c r="C4" s="7">
        <v>0.05</v>
      </c>
      <c r="D4" s="5">
        <v>60</v>
      </c>
      <c r="E4" s="4">
        <v>15</v>
      </c>
    </row>
    <row r="5" spans="2:5" ht="25.5" customHeight="1"/>
    <row r="6" spans="2:5">
      <c r="B6" s="6" t="s">
        <v>5</v>
      </c>
      <c r="C6" s="6" t="s">
        <v>7</v>
      </c>
      <c r="D6" s="6" t="s">
        <v>8</v>
      </c>
      <c r="E6" s="6" t="s">
        <v>6</v>
      </c>
    </row>
    <row r="7" spans="2:5">
      <c r="B7" s="8">
        <f>-CUMPRINC(C4/12,D4,B4,1,E4,0)</f>
        <v>681358.12179349072</v>
      </c>
      <c r="C7" s="8">
        <f>-CUMIPMT(C4/12,D4,B4,1,E4,0)</f>
        <v>167847.39218699868</v>
      </c>
      <c r="D7" s="8">
        <f>SUM(B7:C7)</f>
        <v>849205.51398048946</v>
      </c>
      <c r="E7" s="8">
        <f>B4-B7</f>
        <v>2318641.8782065092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115開始</vt:lpstr>
      <vt:lpstr>115完成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2010-01-17T14:28:31Z</dcterms:modified>
</cp:coreProperties>
</file>