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12開始" sheetId="19" r:id="rId1"/>
    <sheet name="112完成" sheetId="20" r:id="rId2"/>
  </sheets>
  <calcPr calcId="125725"/>
</workbook>
</file>

<file path=xl/calcChain.xml><?xml version="1.0" encoding="utf-8"?>
<calcChain xmlns="http://schemas.openxmlformats.org/spreadsheetml/2006/main">
  <c r="B7" i="20"/>
  <c r="C7" s="1"/>
  <c r="D7" s="1"/>
</calcChain>
</file>

<file path=xl/sharedStrings.xml><?xml version="1.0" encoding="utf-8"?>
<sst xmlns="http://schemas.openxmlformats.org/spreadsheetml/2006/main" count="14" uniqueCount="7">
  <si>
    <t>借入額</t>
    <rPh sb="0" eb="2">
      <t>カリイレ</t>
    </rPh>
    <rPh sb="2" eb="3">
      <t>ガク</t>
    </rPh>
    <phoneticPr fontId="1"/>
  </si>
  <si>
    <t>年利</t>
    <rPh sb="0" eb="2">
      <t>ネンリ</t>
    </rPh>
    <phoneticPr fontId="1"/>
  </si>
  <si>
    <t>返済回数</t>
    <rPh sb="0" eb="2">
      <t>ヘンサイ</t>
    </rPh>
    <rPh sb="2" eb="4">
      <t>カイスウ</t>
    </rPh>
    <phoneticPr fontId="1"/>
  </si>
  <si>
    <t>返済月額</t>
    <rPh sb="0" eb="2">
      <t>ヘンサイ</t>
    </rPh>
    <rPh sb="2" eb="4">
      <t>ゲツガク</t>
    </rPh>
    <phoneticPr fontId="2"/>
  </si>
  <si>
    <t>支払総額</t>
    <rPh sb="0" eb="2">
      <t>シハライ</t>
    </rPh>
    <rPh sb="2" eb="4">
      <t>ソウガク</t>
    </rPh>
    <phoneticPr fontId="2"/>
  </si>
  <si>
    <t>【元利均等ローン】</t>
    <rPh sb="1" eb="3">
      <t>ガンリ</t>
    </rPh>
    <rPh sb="3" eb="5">
      <t>キントウ</t>
    </rPh>
    <phoneticPr fontId="2"/>
  </si>
  <si>
    <t>利子総額</t>
    <rPh sb="0" eb="2">
      <t>リシ</t>
    </rPh>
    <rPh sb="2" eb="4">
      <t>ソウガク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</si>
</sst>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10" fontId="0" fillId="0" borderId="1" xfId="2" applyNumberFormat="1" applyFont="1" applyBorder="1">
      <alignment vertical="center"/>
    </xf>
    <xf numFmtId="38" fontId="0" fillId="0" borderId="1" xfId="0" applyNumberForma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228597</xdr:colOff>
      <xdr:row>4</xdr:row>
      <xdr:rowOff>47623</xdr:rowOff>
    </xdr:from>
    <xdr:to>
      <xdr:col>2</xdr:col>
      <xdr:colOff>609599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001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228597</xdr:colOff>
      <xdr:row>4</xdr:row>
      <xdr:rowOff>47623</xdr:rowOff>
    </xdr:from>
    <xdr:to>
      <xdr:col>2</xdr:col>
      <xdr:colOff>609599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001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>
      <selection activeCell="B7" sqref="B7"/>
    </sheetView>
  </sheetViews>
  <sheetFormatPr defaultRowHeight="13.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>
      <c r="B1" s="1" t="s">
        <v>5</v>
      </c>
    </row>
    <row r="2" spans="2:4" ht="4.5" customHeight="1"/>
    <row r="3" spans="2:4">
      <c r="B3" s="2" t="s">
        <v>0</v>
      </c>
      <c r="C3" s="2" t="s">
        <v>1</v>
      </c>
      <c r="D3" s="2" t="s">
        <v>2</v>
      </c>
    </row>
    <row r="4" spans="2:4">
      <c r="B4" s="4">
        <v>3000000</v>
      </c>
      <c r="C4" s="7">
        <v>0.05</v>
      </c>
      <c r="D4" s="5">
        <v>60</v>
      </c>
    </row>
    <row r="5" spans="2:4" ht="25.5" customHeight="1"/>
    <row r="6" spans="2:4">
      <c r="B6" s="6" t="s">
        <v>3</v>
      </c>
      <c r="C6" s="6" t="s">
        <v>4</v>
      </c>
      <c r="D6" s="6" t="s">
        <v>6</v>
      </c>
    </row>
    <row r="7" spans="2:4">
      <c r="B7" s="4"/>
      <c r="C7" s="4"/>
      <c r="D7" s="8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B7" sqref="B7"/>
    </sheetView>
  </sheetViews>
  <sheetFormatPr defaultRowHeight="13.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>
      <c r="B1" s="1" t="s">
        <v>5</v>
      </c>
    </row>
    <row r="2" spans="2:4" ht="4.5" customHeight="1"/>
    <row r="3" spans="2:4">
      <c r="B3" s="2" t="s">
        <v>0</v>
      </c>
      <c r="C3" s="2" t="s">
        <v>1</v>
      </c>
      <c r="D3" s="2" t="s">
        <v>2</v>
      </c>
    </row>
    <row r="4" spans="2:4">
      <c r="B4" s="4">
        <v>3000000</v>
      </c>
      <c r="C4" s="7">
        <v>0.05</v>
      </c>
      <c r="D4" s="5">
        <v>60</v>
      </c>
    </row>
    <row r="5" spans="2:4" ht="25.5" customHeight="1"/>
    <row r="6" spans="2:4">
      <c r="B6" s="6" t="s">
        <v>3</v>
      </c>
      <c r="C6" s="6" t="s">
        <v>4</v>
      </c>
      <c r="D6" s="6" t="s">
        <v>6</v>
      </c>
    </row>
    <row r="7" spans="2:4">
      <c r="B7" s="4">
        <f>-PMT(C4/12,D4,B4)</f>
        <v>56613.700932032625</v>
      </c>
      <c r="C7" s="4">
        <f>B7*D4</f>
        <v>3396822.0559219574</v>
      </c>
      <c r="D7" s="8">
        <f>C7-B4</f>
        <v>396822.05592195736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112開始</vt:lpstr>
      <vt:lpstr>112完成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2010-01-17T14:25:11Z</dcterms:modified>
</cp:coreProperties>
</file>