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300" windowWidth="14835" windowHeight="8220"/>
  </bookViews>
  <sheets>
    <sheet name="104開始" sheetId="10" r:id="rId1"/>
    <sheet name="104完成" sheetId="7" r:id="rId2"/>
  </sheets>
  <calcPr calcId="125725"/>
</workbook>
</file>

<file path=xl/calcChain.xml><?xml version="1.0" encoding="utf-8"?>
<calcChain xmlns="http://schemas.openxmlformats.org/spreadsheetml/2006/main">
  <c r="G13" i="7"/>
  <c r="G10" i="10"/>
  <c r="G9"/>
  <c r="G8"/>
  <c r="G7"/>
  <c r="G6"/>
  <c r="G5"/>
  <c r="G4"/>
  <c r="G6" i="7"/>
  <c r="G5"/>
  <c r="G7"/>
  <c r="G8"/>
  <c r="G9"/>
  <c r="G10"/>
  <c r="G4"/>
  <c r="G11" l="1"/>
</calcChain>
</file>

<file path=xl/sharedStrings.xml><?xml version="1.0" encoding="utf-8"?>
<sst xmlns="http://schemas.openxmlformats.org/spreadsheetml/2006/main" count="16" uniqueCount="8">
  <si>
    <t>日付</t>
    <rPh sb="0" eb="2">
      <t>ヒヅケ</t>
    </rPh>
    <phoneticPr fontId="2"/>
  </si>
  <si>
    <t>出社時刻</t>
    <rPh sb="0" eb="2">
      <t>シュッシャ</t>
    </rPh>
    <rPh sb="2" eb="4">
      <t>ジコク</t>
    </rPh>
    <phoneticPr fontId="2"/>
  </si>
  <si>
    <t>退社時刻</t>
    <rPh sb="0" eb="2">
      <t>タイシャ</t>
    </rPh>
    <rPh sb="2" eb="4">
      <t>ジコク</t>
    </rPh>
    <phoneticPr fontId="2"/>
  </si>
  <si>
    <t>勤務時間</t>
    <rPh sb="0" eb="2">
      <t>キンム</t>
    </rPh>
    <rPh sb="2" eb="4">
      <t>ジカン</t>
    </rPh>
    <phoneticPr fontId="2"/>
  </si>
  <si>
    <t>【出勤簿】</t>
    <rPh sb="1" eb="3">
      <t>シュッキン</t>
    </rPh>
    <rPh sb="3" eb="4">
      <t>ボ</t>
    </rPh>
    <phoneticPr fontId="2"/>
  </si>
  <si>
    <t>合計時間</t>
    <rPh sb="0" eb="2">
      <t>ゴウケイ</t>
    </rPh>
    <rPh sb="2" eb="4">
      <t>ジカン</t>
    </rPh>
    <phoneticPr fontId="2"/>
  </si>
  <si>
    <t>時給単価</t>
    <rPh sb="0" eb="2">
      <t>ジキュウ</t>
    </rPh>
    <rPh sb="2" eb="4">
      <t>タンカ</t>
    </rPh>
    <phoneticPr fontId="2"/>
  </si>
  <si>
    <t>給与額</t>
    <rPh sb="0" eb="3">
      <t>キュウヨガク</t>
    </rPh>
    <phoneticPr fontId="2"/>
  </si>
</sst>
</file>

<file path=xl/styles.xml><?xml version="1.0" encoding="utf-8"?>
<styleSheet xmlns="http://schemas.openxmlformats.org/spreadsheetml/2006/main">
  <numFmts count="4">
    <numFmt numFmtId="176" formatCode="m&quot;月&quot;d&quot;日&quot;\(aaa\)"/>
    <numFmt numFmtId="177" formatCode="00"/>
    <numFmt numFmtId="178" formatCode="h:mm;@"/>
    <numFmt numFmtId="179" formatCode="[h]:mm"/>
  </numFmts>
  <fonts count="5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178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38" fontId="1" fillId="0" borderId="1" xfId="1" applyFont="1" applyBorder="1">
      <alignment vertical="center"/>
    </xf>
    <xf numFmtId="179" fontId="1" fillId="0" borderId="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B1:G13"/>
  <sheetViews>
    <sheetView tabSelected="1" workbookViewId="0">
      <selection activeCell="G11" sqref="G11"/>
    </sheetView>
  </sheetViews>
  <sheetFormatPr defaultRowHeight="13.5"/>
  <cols>
    <col min="1" max="1" width="2.125" style="3" customWidth="1"/>
    <col min="2" max="2" width="12.625" style="3" customWidth="1"/>
    <col min="3" max="6" width="4.625" style="3" customWidth="1"/>
    <col min="7" max="7" width="9.125" style="3" customWidth="1"/>
    <col min="8" max="16384" width="9" style="3"/>
  </cols>
  <sheetData>
    <row r="1" spans="2:7" ht="14.25">
      <c r="B1" s="1" t="s">
        <v>4</v>
      </c>
      <c r="C1" s="1"/>
      <c r="D1" s="1"/>
    </row>
    <row r="2" spans="2:7" ht="4.5" customHeight="1"/>
    <row r="3" spans="2:7">
      <c r="B3" s="2" t="s">
        <v>0</v>
      </c>
      <c r="C3" s="11" t="s">
        <v>1</v>
      </c>
      <c r="D3" s="11"/>
      <c r="E3" s="11" t="s">
        <v>2</v>
      </c>
      <c r="F3" s="11"/>
      <c r="G3" s="2" t="s">
        <v>3</v>
      </c>
    </row>
    <row r="4" spans="2:7">
      <c r="B4" s="4">
        <v>40269</v>
      </c>
      <c r="C4" s="6">
        <v>9</v>
      </c>
      <c r="D4" s="7">
        <v>48</v>
      </c>
      <c r="E4" s="6">
        <v>15</v>
      </c>
      <c r="F4" s="7">
        <v>2</v>
      </c>
      <c r="G4" s="5">
        <f>IF(F4="","",TIME(E4,F4,0)-TIME(C4,D4,0))</f>
        <v>0.2180555555555555</v>
      </c>
    </row>
    <row r="5" spans="2:7">
      <c r="B5" s="4">
        <v>40270</v>
      </c>
      <c r="C5" s="6">
        <v>9</v>
      </c>
      <c r="D5" s="7">
        <v>51</v>
      </c>
      <c r="E5" s="6">
        <v>15</v>
      </c>
      <c r="F5" s="7">
        <v>5</v>
      </c>
      <c r="G5" s="5">
        <f t="shared" ref="G5:G10" si="0">IF(F5="","",TIME(E5,F5,0)-TIME(C5,D5,0))</f>
        <v>0.21805555555555556</v>
      </c>
    </row>
    <row r="6" spans="2:7">
      <c r="B6" s="4">
        <v>40271</v>
      </c>
      <c r="C6" s="6"/>
      <c r="D6" s="7"/>
      <c r="E6" s="6"/>
      <c r="F6" s="7"/>
      <c r="G6" s="5" t="str">
        <f t="shared" si="0"/>
        <v/>
      </c>
    </row>
    <row r="7" spans="2:7">
      <c r="B7" s="4">
        <v>40272</v>
      </c>
      <c r="C7" s="6"/>
      <c r="D7" s="7"/>
      <c r="E7" s="6"/>
      <c r="F7" s="7"/>
      <c r="G7" s="5" t="str">
        <f t="shared" si="0"/>
        <v/>
      </c>
    </row>
    <row r="8" spans="2:7">
      <c r="B8" s="4">
        <v>40273</v>
      </c>
      <c r="C8" s="6">
        <v>9</v>
      </c>
      <c r="D8" s="7">
        <v>50</v>
      </c>
      <c r="E8" s="6">
        <v>15</v>
      </c>
      <c r="F8" s="7">
        <v>3</v>
      </c>
      <c r="G8" s="5">
        <f t="shared" si="0"/>
        <v>0.21736111111111106</v>
      </c>
    </row>
    <row r="9" spans="2:7">
      <c r="B9" s="4">
        <v>40274</v>
      </c>
      <c r="C9" s="6">
        <v>9</v>
      </c>
      <c r="D9" s="7">
        <v>50</v>
      </c>
      <c r="E9" s="6">
        <v>15</v>
      </c>
      <c r="F9" s="7">
        <v>3</v>
      </c>
      <c r="G9" s="5">
        <f t="shared" si="0"/>
        <v>0.21736111111111106</v>
      </c>
    </row>
    <row r="10" spans="2:7">
      <c r="B10" s="4">
        <v>40275</v>
      </c>
      <c r="C10" s="6">
        <v>8</v>
      </c>
      <c r="D10" s="7">
        <v>32</v>
      </c>
      <c r="E10" s="6">
        <v>15</v>
      </c>
      <c r="F10" s="7">
        <v>21</v>
      </c>
      <c r="G10" s="5">
        <f t="shared" si="0"/>
        <v>0.28402777777777771</v>
      </c>
    </row>
    <row r="11" spans="2:7">
      <c r="B11" s="11" t="s">
        <v>5</v>
      </c>
      <c r="C11" s="11"/>
      <c r="D11" s="11"/>
      <c r="E11" s="11"/>
      <c r="F11" s="11"/>
      <c r="G11" s="10"/>
    </row>
    <row r="12" spans="2:7">
      <c r="B12" s="11" t="s">
        <v>6</v>
      </c>
      <c r="C12" s="11"/>
      <c r="D12" s="11"/>
      <c r="E12" s="11"/>
      <c r="F12" s="11"/>
      <c r="G12" s="8">
        <v>800</v>
      </c>
    </row>
    <row r="13" spans="2:7">
      <c r="B13" s="11" t="s">
        <v>7</v>
      </c>
      <c r="C13" s="11"/>
      <c r="D13" s="11"/>
      <c r="E13" s="11"/>
      <c r="F13" s="11"/>
      <c r="G13" s="8"/>
    </row>
  </sheetData>
  <mergeCells count="5">
    <mergeCell ref="C3:D3"/>
    <mergeCell ref="E3:F3"/>
    <mergeCell ref="B11:F11"/>
    <mergeCell ref="B12:F12"/>
    <mergeCell ref="B13:F13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B1:G13"/>
  <sheetViews>
    <sheetView workbookViewId="0">
      <selection activeCell="G13" sqref="G13"/>
    </sheetView>
  </sheetViews>
  <sheetFormatPr defaultRowHeight="13.5"/>
  <cols>
    <col min="1" max="1" width="2.125" customWidth="1"/>
    <col min="2" max="2" width="12.625" customWidth="1"/>
    <col min="3" max="6" width="4.625" customWidth="1"/>
    <col min="7" max="7" width="9.125" customWidth="1"/>
  </cols>
  <sheetData>
    <row r="1" spans="2:7" ht="14.25">
      <c r="B1" s="1" t="s">
        <v>4</v>
      </c>
      <c r="C1" s="1"/>
      <c r="D1" s="1"/>
    </row>
    <row r="2" spans="2:7" ht="4.5" customHeight="1"/>
    <row r="3" spans="2:7">
      <c r="B3" s="2" t="s">
        <v>0</v>
      </c>
      <c r="C3" s="11" t="s">
        <v>1</v>
      </c>
      <c r="D3" s="11"/>
      <c r="E3" s="11" t="s">
        <v>2</v>
      </c>
      <c r="F3" s="11"/>
      <c r="G3" s="2" t="s">
        <v>3</v>
      </c>
    </row>
    <row r="4" spans="2:7">
      <c r="B4" s="4">
        <v>40269</v>
      </c>
      <c r="C4" s="6">
        <v>9</v>
      </c>
      <c r="D4" s="7">
        <v>48</v>
      </c>
      <c r="E4" s="6">
        <v>15</v>
      </c>
      <c r="F4" s="7">
        <v>2</v>
      </c>
      <c r="G4" s="5">
        <f>IF(F4="","",TIME(E4,F4,0)-TIME(C4,D4,0))</f>
        <v>0.2180555555555555</v>
      </c>
    </row>
    <row r="5" spans="2:7">
      <c r="B5" s="4">
        <v>40270</v>
      </c>
      <c r="C5" s="6">
        <v>9</v>
      </c>
      <c r="D5" s="7">
        <v>51</v>
      </c>
      <c r="E5" s="6">
        <v>15</v>
      </c>
      <c r="F5" s="7">
        <v>5</v>
      </c>
      <c r="G5" s="5">
        <f t="shared" ref="G5:G10" si="0">IF(F5="","",TIME(E5,F5,0)-TIME(C5,D5,0))</f>
        <v>0.21805555555555556</v>
      </c>
    </row>
    <row r="6" spans="2:7">
      <c r="B6" s="4">
        <v>40271</v>
      </c>
      <c r="C6" s="6"/>
      <c r="D6" s="7"/>
      <c r="E6" s="6"/>
      <c r="F6" s="7"/>
      <c r="G6" s="5" t="str">
        <f t="shared" si="0"/>
        <v/>
      </c>
    </row>
    <row r="7" spans="2:7">
      <c r="B7" s="4">
        <v>40272</v>
      </c>
      <c r="C7" s="6"/>
      <c r="D7" s="7"/>
      <c r="E7" s="6"/>
      <c r="F7" s="7"/>
      <c r="G7" s="5" t="str">
        <f t="shared" si="0"/>
        <v/>
      </c>
    </row>
    <row r="8" spans="2:7">
      <c r="B8" s="4">
        <v>40273</v>
      </c>
      <c r="C8" s="6">
        <v>9</v>
      </c>
      <c r="D8" s="7">
        <v>50</v>
      </c>
      <c r="E8" s="6">
        <v>15</v>
      </c>
      <c r="F8" s="7">
        <v>3</v>
      </c>
      <c r="G8" s="5">
        <f t="shared" si="0"/>
        <v>0.21736111111111106</v>
      </c>
    </row>
    <row r="9" spans="2:7">
      <c r="B9" s="4">
        <v>40274</v>
      </c>
      <c r="C9" s="6">
        <v>9</v>
      </c>
      <c r="D9" s="7">
        <v>50</v>
      </c>
      <c r="E9" s="6">
        <v>15</v>
      </c>
      <c r="F9" s="7">
        <v>3</v>
      </c>
      <c r="G9" s="5">
        <f t="shared" si="0"/>
        <v>0.21736111111111106</v>
      </c>
    </row>
    <row r="10" spans="2:7">
      <c r="B10" s="4">
        <v>40275</v>
      </c>
      <c r="C10" s="6">
        <v>8</v>
      </c>
      <c r="D10" s="7">
        <v>32</v>
      </c>
      <c r="E10" s="6">
        <v>15</v>
      </c>
      <c r="F10" s="7">
        <v>21</v>
      </c>
      <c r="G10" s="5">
        <f t="shared" si="0"/>
        <v>0.28402777777777771</v>
      </c>
    </row>
    <row r="11" spans="2:7">
      <c r="B11" s="11" t="s">
        <v>5</v>
      </c>
      <c r="C11" s="11"/>
      <c r="D11" s="11"/>
      <c r="E11" s="11"/>
      <c r="F11" s="11"/>
      <c r="G11" s="9">
        <f>SUM(G4:G10)</f>
        <v>1.1548611111111109</v>
      </c>
    </row>
    <row r="12" spans="2:7">
      <c r="B12" s="11" t="s">
        <v>6</v>
      </c>
      <c r="C12" s="11"/>
      <c r="D12" s="11"/>
      <c r="E12" s="11"/>
      <c r="F12" s="11"/>
      <c r="G12" s="8">
        <v>800</v>
      </c>
    </row>
    <row r="13" spans="2:7">
      <c r="B13" s="11" t="s">
        <v>7</v>
      </c>
      <c r="C13" s="11"/>
      <c r="D13" s="11"/>
      <c r="E13" s="11"/>
      <c r="F13" s="11"/>
      <c r="G13" s="8">
        <f>ROUND(G11*24*G12,0)</f>
        <v>22173</v>
      </c>
    </row>
  </sheetData>
  <mergeCells count="5">
    <mergeCell ref="C3:D3"/>
    <mergeCell ref="E3:F3"/>
    <mergeCell ref="B11:F11"/>
    <mergeCell ref="B12:F12"/>
    <mergeCell ref="B13:F13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104開始</vt:lpstr>
      <vt:lpstr>104完成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2009-11-19T09:08:49Z</dcterms:created>
  <dcterms:modified xsi:type="dcterms:W3CDTF">2010-01-17T14:14:54Z</dcterms:modified>
</cp:coreProperties>
</file>