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納品書" sheetId="9" r:id="rId1"/>
    <sheet name="商品一覧" sheetId="12" r:id="rId2"/>
  </sheets>
  <definedNames>
    <definedName name="商品リスト">商品一覧!$B$4:$B$9</definedName>
    <definedName name="商品一覧">商品一覧!$B$4:$C$9</definedName>
  </definedNames>
  <calcPr calcId="125725"/>
</workbook>
</file>

<file path=xl/calcChain.xml><?xml version="1.0" encoding="utf-8"?>
<calcChain xmlns="http://schemas.openxmlformats.org/spreadsheetml/2006/main">
  <c r="C7" i="9"/>
  <c r="C8"/>
  <c r="C9"/>
  <c r="C10"/>
  <c r="C11"/>
  <c r="E8" l="1"/>
  <c r="E9"/>
  <c r="E10"/>
  <c r="E11"/>
  <c r="E7"/>
  <c r="D12" l="1"/>
  <c r="D14" s="1"/>
</calcChain>
</file>

<file path=xl/sharedStrings.xml><?xml version="1.0" encoding="utf-8"?>
<sst xmlns="http://schemas.openxmlformats.org/spreadsheetml/2006/main" count="25" uniqueCount="20">
  <si>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</si>
  <si>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</si>
  <si>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</si>
  <si>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</si>
  <si>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AMWオフィス機器</t>
    <rPh sb="7" eb="9">
      <t>キキ</t>
    </rPh>
    <phoneticPr fontId="2"/>
  </si>
  <si>
    <t>千代田区外神田x-x-x</t>
    <rPh sb="0" eb="4">
      <t>チヨダク</t>
    </rPh>
    <rPh sb="4" eb="7">
      <t>ソトカンダ</t>
    </rPh>
    <phoneticPr fontId="2"/>
  </si>
  <si>
    <t>TEL：03-XXXX-XXXX</t>
    <phoneticPr fontId="2"/>
  </si>
  <si>
    <t>御中</t>
    <rPh sb="0" eb="2">
      <t>オンチュウ</t>
    </rPh>
    <phoneticPr fontId="2"/>
  </si>
  <si>
    <t>明日鍵通信社</t>
    <rPh sb="0" eb="2">
      <t>アス</t>
    </rPh>
    <rPh sb="2" eb="3">
      <t>カギ</t>
    </rPh>
    <rPh sb="3" eb="5">
      <t>ツウシン</t>
    </rPh>
    <rPh sb="5" eb="6">
      <t>シャ</t>
    </rPh>
    <phoneticPr fontId="2"/>
  </si>
  <si>
    <t>両袖オフィスデスク</t>
    <rPh sb="0" eb="1">
      <t>リョウ</t>
    </rPh>
    <rPh sb="1" eb="2">
      <t>ソデ</t>
    </rPh>
    <phoneticPr fontId="2"/>
  </si>
  <si>
    <t>OAチェア</t>
    <phoneticPr fontId="2"/>
  </si>
  <si>
    <t>【商品一覧表】</t>
    <rPh sb="1" eb="3">
      <t>ショウヒン</t>
    </rPh>
    <rPh sb="3" eb="5">
      <t>イチラン</t>
    </rPh>
    <rPh sb="5" eb="6">
      <t>ヒョウ</t>
    </rPh>
    <phoneticPr fontId="2"/>
  </si>
  <si>
    <t>商品名</t>
    <rPh sb="0" eb="3">
      <t>ショウヒンメイ</t>
    </rPh>
    <phoneticPr fontId="2"/>
  </si>
  <si>
    <t>片袖オフィスデスク</t>
    <rPh sb="0" eb="1">
      <t>カタ</t>
    </rPh>
    <rPh sb="1" eb="2">
      <t>ソデ</t>
    </rPh>
    <phoneticPr fontId="2"/>
  </si>
  <si>
    <t>3段デスクワゴン</t>
    <rPh sb="1" eb="2">
      <t>ダン</t>
    </rPh>
    <phoneticPr fontId="2"/>
  </si>
  <si>
    <t>2段デスクワゴン</t>
    <rPh sb="1" eb="2">
      <t>ダン</t>
    </rPh>
    <phoneticPr fontId="2"/>
  </si>
  <si>
    <t>特価OAチェア</t>
    <rPh sb="0" eb="2">
      <t>トッカ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</si>
  <si>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</si>
  <si>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</si>
  <si>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納品書</t>
    <rPh sb="0" eb="3">
      <t>ノウヒンショ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</si>
</sst>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8" fontId="3" fillId="0" borderId="16" xfId="1" applyFont="1" applyBorder="1" applyAlignment="1">
      <alignment horizontal="right" vertical="center"/>
    </xf>
    <xf numFmtId="38" fontId="3" fillId="0" borderId="17" xfId="1" applyFont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38" fontId="3" fillId="0" borderId="20" xfId="1" applyFont="1" applyBorder="1" applyAlignment="1">
      <alignment horizontal="right" vertical="center"/>
    </xf>
    <xf numFmtId="38" fontId="3" fillId="0" borderId="21" xfId="1" applyFont="1" applyBorder="1" applyAlignment="1">
      <alignment horizontal="righ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3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21.875" customWidth="1"/>
    <col min="3" max="3" width="9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24" t="s">
        <v>19</v>
      </c>
      <c r="C2" s="25"/>
      <c r="E2" s="3" t="s">
        <v>4</v>
      </c>
    </row>
    <row r="3" spans="2:5">
      <c r="E3" s="2" t="s">
        <v>5</v>
      </c>
    </row>
    <row r="4" spans="2:5" ht="14.25">
      <c r="B4" s="7" t="s">
        <v>8</v>
      </c>
      <c r="C4" s="8" t="s">
        <v>7</v>
      </c>
      <c r="E4" s="2" t="s">
        <v>6</v>
      </c>
    </row>
    <row r="5" spans="2:5" ht="14.25" thickBot="1"/>
    <row r="6" spans="2:5">
      <c r="B6" s="12" t="s">
        <v>12</v>
      </c>
      <c r="C6" s="13" t="s">
        <v>0</v>
      </c>
      <c r="D6" s="13" t="s">
        <v>1</v>
      </c>
      <c r="E6" s="14" t="s">
        <v>2</v>
      </c>
    </row>
    <row r="7" spans="2:5">
      <c r="B7" s="9" t="s">
        <v>13</v>
      </c>
      <c r="C7" s="1">
        <f>IF(B7="","",VLOOKUP(B7,商品一覧,2,FALSE))</f>
        <v>69700</v>
      </c>
      <c r="D7" s="1">
        <v>5</v>
      </c>
      <c r="E7" s="4">
        <f>IF(D7="","",C7*D7)</f>
        <v>348500</v>
      </c>
    </row>
    <row r="8" spans="2:5">
      <c r="B8" s="9" t="s">
        <v>10</v>
      </c>
      <c r="C8" s="1">
        <f>IF(B8="","",VLOOKUP(B8,商品一覧,2,FALSE))</f>
        <v>24500</v>
      </c>
      <c r="D8" s="1">
        <v>5</v>
      </c>
      <c r="E8" s="4">
        <f>IF(D8="","",C8*D8)</f>
        <v>122500</v>
      </c>
    </row>
    <row r="9" spans="2:5">
      <c r="B9" s="9" t="s">
        <v>14</v>
      </c>
      <c r="C9" s="1">
        <f>IF(B9="","",VLOOKUP(B9,商品一覧,2,FALSE))</f>
        <v>24500</v>
      </c>
      <c r="D9" s="1">
        <v>3</v>
      </c>
      <c r="E9" s="4">
        <f>IF(D9="","",C9*D9)</f>
        <v>73500</v>
      </c>
    </row>
    <row r="10" spans="2:5">
      <c r="B10" s="9"/>
      <c r="C10" s="1" t="str">
        <f>IF(B10="","",VLOOKUP(B10,商品一覧,2,FALSE))</f>
        <v/>
      </c>
      <c r="D10" s="1"/>
      <c r="E10" s="4" t="str">
        <f>IF(D10="","",C10*D10)</f>
        <v/>
      </c>
    </row>
    <row r="11" spans="2:5" ht="14.25" thickBot="1">
      <c r="B11" s="10"/>
      <c r="C11" s="5" t="str">
        <f>IF(B11="","",VLOOKUP(B11,商品一覧,2,FALSE))</f>
        <v/>
      </c>
      <c r="D11" s="5"/>
      <c r="E11" s="6" t="str">
        <f>IF(D11="","",C11*D11)</f>
        <v/>
      </c>
    </row>
    <row r="12" spans="2:5" ht="14.25" thickTop="1">
      <c r="B12" s="28" t="s">
        <v>3</v>
      </c>
      <c r="C12" s="29"/>
      <c r="D12" s="26">
        <f>SUM(E7:E11)</f>
        <v>544500</v>
      </c>
      <c r="E12" s="27"/>
    </row>
    <row r="13" spans="2:5">
      <c r="B13" s="22" t="s">
        <v>17</v>
      </c>
      <c r="C13" s="23"/>
      <c r="D13" s="20">
        <v>3150</v>
      </c>
      <c r="E13" s="21"/>
    </row>
    <row r="14" spans="2:5" ht="14.25" thickBot="1">
      <c r="B14" s="18" t="s">
        <v>18</v>
      </c>
      <c r="C14" s="19"/>
      <c r="D14" s="16">
        <f>SUM(D12:E13)</f>
        <v>547650</v>
      </c>
      <c r="E14" s="17"/>
    </row>
  </sheetData>
  <mergeCells count="7">
    <mergeCell ref="D14:E14"/>
    <mergeCell ref="B14:C14"/>
    <mergeCell ref="D13:E13"/>
    <mergeCell ref="B13:C13"/>
    <mergeCell ref="B2:C2"/>
    <mergeCell ref="D12:E12"/>
    <mergeCell ref="B12:C12"/>
  </mergeCells>
  <phoneticPr fontId="2"/>
  <dataValidations count="1">
    <dataValidation type="list" allowBlank="1" showInputMessage="1" showErrorMessage="1" sqref="B7:B11">
      <formula1>商品リスト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9"/>
  <sheetViews>
    <sheetView workbookViewId="0">
      <selection activeCell="B4" sqref="B4"/>
    </sheetView>
  </sheetViews>
  <sheetFormatPr defaultRowHeight="13.5"/>
  <cols>
    <col min="1" max="1" width="2.125" customWidth="1"/>
    <col min="2" max="2" width="17.25" bestFit="1" customWidth="1"/>
  </cols>
  <sheetData>
    <row r="1" spans="2:3" ht="14.25">
      <c r="B1" s="8" t="s">
        <v>11</v>
      </c>
    </row>
    <row r="2" spans="2:3" ht="4.5" customHeight="1"/>
    <row r="3" spans="2:3">
      <c r="B3" s="15" t="s">
        <v>12</v>
      </c>
      <c r="C3" s="15" t="s">
        <v>0</v>
      </c>
    </row>
    <row r="4" spans="2:3">
      <c r="B4" s="11" t="s">
        <v>9</v>
      </c>
      <c r="C4" s="1">
        <v>98500</v>
      </c>
    </row>
    <row r="5" spans="2:3">
      <c r="B5" s="11" t="s">
        <v>13</v>
      </c>
      <c r="C5" s="1">
        <v>69700</v>
      </c>
    </row>
    <row r="6" spans="2:3">
      <c r="B6" s="11" t="s">
        <v>14</v>
      </c>
      <c r="C6" s="1">
        <v>24500</v>
      </c>
    </row>
    <row r="7" spans="2:3">
      <c r="B7" s="11" t="s">
        <v>15</v>
      </c>
      <c r="C7" s="1">
        <v>19800</v>
      </c>
    </row>
    <row r="8" spans="2:3">
      <c r="B8" s="11" t="s">
        <v>10</v>
      </c>
      <c r="C8" s="1">
        <v>24500</v>
      </c>
    </row>
    <row r="9" spans="2:3">
      <c r="B9" s="11" t="s">
        <v>16</v>
      </c>
      <c r="C9" s="1">
        <v>9800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商品リスト</vt:lpstr>
      <vt:lpstr>商品一覧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2010-01-17T13:43:07Z</dcterms:modified>
</cp:coreProperties>
</file>