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4開始" sheetId="8" r:id="rId1"/>
    <sheet name="064完成" sheetId="4" r:id="rId2"/>
  </sheets>
  <calcPr calcId="125725"/>
</workbook>
</file>

<file path=xl/calcChain.xml><?xml version="1.0" encoding="utf-8"?>
<calcChain xmlns="http://schemas.openxmlformats.org/spreadsheetml/2006/main">
  <c r="D9" i="4"/>
  <c r="D10"/>
  <c r="D11"/>
  <c r="D12"/>
  <c r="D13"/>
  <c r="D14"/>
  <c r="D15"/>
  <c r="D16"/>
  <c r="D17"/>
  <c r="D18"/>
  <c r="D19"/>
  <c r="D20"/>
  <c r="D21"/>
  <c r="D22"/>
  <c r="D23"/>
  <c r="D24"/>
  <c r="D8"/>
</calcChain>
</file>

<file path=xl/sharedStrings.xml><?xml version="1.0" encoding="utf-8"?>
<sst xmlns="http://schemas.openxmlformats.org/spreadsheetml/2006/main" count="8" uniqueCount="4">
  <si>
    <t>日付</t>
    <rPh sb="0" eb="2">
      <t>ヒヅケ</t>
    </rPh>
    <phoneticPr fontId="2"/>
  </si>
  <si>
    <t>終値</t>
    <rPh sb="0" eb="2">
      <t>オワリネ</t>
    </rPh>
    <phoneticPr fontId="2"/>
  </si>
  <si>
    <t>5日移動平均</t>
    <rPh sb="1" eb="2">
      <t>カ</t>
    </rPh>
    <rPh sb="2" eb="4">
      <t>イドウ</t>
    </rPh>
    <rPh sb="4" eb="6">
      <t>ヘイキン</t>
    </rPh>
    <phoneticPr fontId="2"/>
  </si>
  <si>
    <t>【日経平均株価】</t>
    <rPh sb="1" eb="3">
      <t>ニッケイ</t>
    </rPh>
    <rPh sb="3" eb="5">
      <t>ヘイキン</t>
    </rPh>
    <rPh sb="5" eb="7">
      <t>カブカ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</si>
</sst>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40" fontId="0" fillId="0" borderId="1" xfId="1" applyNumberFormat="1" applyFont="1" applyBorder="1">
      <alignment vertical="center"/>
    </xf>
    <xf numFmtId="40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strRef>
          <c:f>'064開始'!$B$1</c:f>
          <c:strCache>
            <c:ptCount val="1"/>
            <c:pt idx="0">
              <c:v>【日経平均株価】</c:v>
            </c:pt>
          </c:strCache>
        </c:strRef>
      </c:tx>
      <c:layout/>
    </c:title>
    <c:plotArea>
      <c:layout>
        <c:manualLayout>
          <c:layoutTarget val="inner"/>
          <c:xMode val="edge"/>
          <c:yMode val="edge"/>
          <c:x val="0.13287304364732191"/>
          <c:y val="0.20140055409740462"/>
          <c:w val="0.82678745017983912"/>
          <c:h val="0.64454469233012635"/>
        </c:manualLayout>
      </c:layout>
      <c:lineChart>
        <c:grouping val="standard"/>
        <c:ser>
          <c:idx val="0"/>
          <c:order val="0"/>
          <c:tx>
            <c:strRef>
              <c:f>'064開始'!$C$3</c:f>
              <c:strCache>
                <c:ptCount val="1"/>
                <c:pt idx="0">
                  <c:v>終値</c:v>
                </c:pt>
              </c:strCache>
            </c:strRef>
          </c:tx>
          <c:marker>
            <c:symbol val="none"/>
          </c:marker>
          <c:cat>
            <c:numRef>
              <c:f>'064開始'!$B$4:$B$24</c:f>
              <c:numCache>
                <c:formatCode>yyyy/mm/dd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'064開始'!$C$4:$C$24</c:f>
              <c:numCache>
                <c:formatCode>#,##0.00;[Red]\-#,##0.00</c:formatCode>
                <c:ptCount val="21"/>
                <c:pt idx="0">
                  <c:v>8351.91</c:v>
                </c:pt>
                <c:pt idx="1">
                  <c:v>8719.7800000000007</c:v>
                </c:pt>
                <c:pt idx="2">
                  <c:v>8749.84</c:v>
                </c:pt>
                <c:pt idx="3">
                  <c:v>8857.93</c:v>
                </c:pt>
                <c:pt idx="4">
                  <c:v>8832.85</c:v>
                </c:pt>
                <c:pt idx="5">
                  <c:v>8595.01</c:v>
                </c:pt>
                <c:pt idx="6">
                  <c:v>8916.06</c:v>
                </c:pt>
                <c:pt idx="7">
                  <c:v>8964.11</c:v>
                </c:pt>
                <c:pt idx="8">
                  <c:v>8924.43</c:v>
                </c:pt>
                <c:pt idx="9">
                  <c:v>8842.68</c:v>
                </c:pt>
                <c:pt idx="10">
                  <c:v>8742.9599999999991</c:v>
                </c:pt>
                <c:pt idx="11">
                  <c:v>8755.26</c:v>
                </c:pt>
                <c:pt idx="12">
                  <c:v>8907.58</c:v>
                </c:pt>
                <c:pt idx="13">
                  <c:v>8924.75</c:v>
                </c:pt>
                <c:pt idx="14">
                  <c:v>8711.33</c:v>
                </c:pt>
                <c:pt idx="15">
                  <c:v>8727.2999999999993</c:v>
                </c:pt>
                <c:pt idx="16">
                  <c:v>8847.01</c:v>
                </c:pt>
                <c:pt idx="17">
                  <c:v>8707.99</c:v>
                </c:pt>
                <c:pt idx="18">
                  <c:v>8726.34</c:v>
                </c:pt>
                <c:pt idx="19">
                  <c:v>8493.77</c:v>
                </c:pt>
                <c:pt idx="20">
                  <c:v>8828.26</c:v>
                </c:pt>
              </c:numCache>
            </c:numRef>
          </c:val>
        </c:ser>
        <c:ser>
          <c:idx val="1"/>
          <c:order val="1"/>
          <c:tx>
            <c:strRef>
              <c:f>'064開始'!$D$3</c:f>
              <c:strCache>
                <c:ptCount val="1"/>
                <c:pt idx="0">
                  <c:v>5日移動平均</c:v>
                </c:pt>
              </c:strCache>
            </c:strRef>
          </c:tx>
          <c:marker>
            <c:symbol val="none"/>
          </c:marker>
          <c:cat>
            <c:numRef>
              <c:f>'064開始'!$B$4:$B$24</c:f>
              <c:numCache>
                <c:formatCode>yyyy/mm/dd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'064開始'!$D$4:$D$24</c:f>
              <c:numCache>
                <c:formatCode>General</c:formatCode>
                <c:ptCount val="21"/>
              </c:numCache>
            </c:numRef>
          </c:val>
        </c:ser>
        <c:marker val="1"/>
        <c:axId val="87510016"/>
        <c:axId val="101455744"/>
      </c:lineChart>
      <c:dateAx>
        <c:axId val="87510016"/>
        <c:scaling>
          <c:orientation val="minMax"/>
        </c:scaling>
        <c:axPos val="b"/>
        <c:numFmt formatCode="m&quot;月&quot;d&quot;日&quot;;@" sourceLinked="0"/>
        <c:tickLblPos val="nextTo"/>
        <c:txPr>
          <a:bodyPr rot="0"/>
          <a:lstStyle/>
          <a:p>
            <a:pPr>
              <a:defRPr/>
            </a:pPr>
            <a:endParaRPr lang="ja-JP"/>
          </a:p>
        </c:txPr>
        <c:crossAx val="101455744"/>
        <c:crosses val="autoZero"/>
        <c:auto val="1"/>
        <c:lblOffset val="100"/>
        <c:majorUnit val="7"/>
        <c:majorTimeUnit val="days"/>
      </c:dateAx>
      <c:valAx>
        <c:axId val="101455744"/>
        <c:scaling>
          <c:orientation val="minMax"/>
        </c:scaling>
        <c:axPos val="l"/>
        <c:majorGridlines/>
        <c:numFmt formatCode="#,##0;[Red]\-#,##0" sourceLinked="0"/>
        <c:tickLblPos val="nextTo"/>
        <c:crossAx val="8751001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8962962962962993"/>
          <c:y val="0.6496522309711289"/>
          <c:w val="0.24555555555555555"/>
          <c:h val="0.15625109361329842"/>
        </c:manualLayout>
      </c:layout>
      <c:spPr>
        <a:solidFill>
          <a:schemeClr val="bg1"/>
        </a:solidFill>
        <a:ln>
          <a:solidFill>
            <a:sysClr val="window" lastClr="FFFFFF">
              <a:lumMod val="50000"/>
            </a:sysClr>
          </a:solidFill>
        </a:ln>
      </c:spPr>
      <c:txPr>
        <a:bodyPr/>
        <a:lstStyle/>
        <a:p>
          <a:pPr>
            <a:defRPr sz="900"/>
          </a:pPr>
          <a:endParaRPr lang="ja-JP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strRef>
          <c:f>'064完成'!$B$1</c:f>
          <c:strCache>
            <c:ptCount val="1"/>
            <c:pt idx="0">
              <c:v>【日経平均株価】</c:v>
            </c:pt>
          </c:strCache>
        </c:strRef>
      </c:tx>
      <c:layout/>
    </c:title>
    <c:plotArea>
      <c:layout>
        <c:manualLayout>
          <c:layoutTarget val="inner"/>
          <c:xMode val="edge"/>
          <c:yMode val="edge"/>
          <c:x val="0.13287304364732191"/>
          <c:y val="0.20140055409740454"/>
          <c:w val="0.8267874501798389"/>
          <c:h val="0.6445446923301259"/>
        </c:manualLayout>
      </c:layout>
      <c:lineChart>
        <c:grouping val="standard"/>
        <c:ser>
          <c:idx val="0"/>
          <c:order val="0"/>
          <c:tx>
            <c:strRef>
              <c:f>'064完成'!$C$3</c:f>
              <c:strCache>
                <c:ptCount val="1"/>
                <c:pt idx="0">
                  <c:v>終値</c:v>
                </c:pt>
              </c:strCache>
            </c:strRef>
          </c:tx>
          <c:marker>
            <c:symbol val="none"/>
          </c:marker>
          <c:cat>
            <c:numRef>
              <c:f>'064完成'!$B$4:$B$24</c:f>
              <c:numCache>
                <c:formatCode>yyyy/mm/dd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'064完成'!$C$4:$C$24</c:f>
              <c:numCache>
                <c:formatCode>#,##0.00;[Red]\-#,##0.00</c:formatCode>
                <c:ptCount val="21"/>
                <c:pt idx="0">
                  <c:v>8351.91</c:v>
                </c:pt>
                <c:pt idx="1">
                  <c:v>8719.7800000000007</c:v>
                </c:pt>
                <c:pt idx="2">
                  <c:v>8749.84</c:v>
                </c:pt>
                <c:pt idx="3">
                  <c:v>8857.93</c:v>
                </c:pt>
                <c:pt idx="4">
                  <c:v>8832.85</c:v>
                </c:pt>
                <c:pt idx="5">
                  <c:v>8595.01</c:v>
                </c:pt>
                <c:pt idx="6">
                  <c:v>8916.06</c:v>
                </c:pt>
                <c:pt idx="7">
                  <c:v>8964.11</c:v>
                </c:pt>
                <c:pt idx="8">
                  <c:v>8924.43</c:v>
                </c:pt>
                <c:pt idx="9">
                  <c:v>8842.68</c:v>
                </c:pt>
                <c:pt idx="10">
                  <c:v>8742.9599999999991</c:v>
                </c:pt>
                <c:pt idx="11">
                  <c:v>8755.26</c:v>
                </c:pt>
                <c:pt idx="12">
                  <c:v>8907.58</c:v>
                </c:pt>
                <c:pt idx="13">
                  <c:v>8924.75</c:v>
                </c:pt>
                <c:pt idx="14">
                  <c:v>8711.33</c:v>
                </c:pt>
                <c:pt idx="15">
                  <c:v>8727.2999999999993</c:v>
                </c:pt>
                <c:pt idx="16">
                  <c:v>8847.01</c:v>
                </c:pt>
                <c:pt idx="17">
                  <c:v>8707.99</c:v>
                </c:pt>
                <c:pt idx="18">
                  <c:v>8726.34</c:v>
                </c:pt>
                <c:pt idx="19">
                  <c:v>8493.77</c:v>
                </c:pt>
                <c:pt idx="20">
                  <c:v>8828.26</c:v>
                </c:pt>
              </c:numCache>
            </c:numRef>
          </c:val>
        </c:ser>
        <c:ser>
          <c:idx val="1"/>
          <c:order val="1"/>
          <c:tx>
            <c:strRef>
              <c:f>'064完成'!$D$3</c:f>
              <c:strCache>
                <c:ptCount val="1"/>
                <c:pt idx="0">
                  <c:v>5日移動平均</c:v>
                </c:pt>
              </c:strCache>
            </c:strRef>
          </c:tx>
          <c:marker>
            <c:symbol val="none"/>
          </c:marker>
          <c:cat>
            <c:numRef>
              <c:f>'064完成'!$B$4:$B$24</c:f>
              <c:numCache>
                <c:formatCode>yyyy/mm/dd</c:formatCode>
                <c:ptCount val="21"/>
                <c:pt idx="0">
                  <c:v>39904</c:v>
                </c:pt>
                <c:pt idx="1">
                  <c:v>39905</c:v>
                </c:pt>
                <c:pt idx="2">
                  <c:v>39906</c:v>
                </c:pt>
                <c:pt idx="3">
                  <c:v>39909</c:v>
                </c:pt>
                <c:pt idx="4">
                  <c:v>39910</c:v>
                </c:pt>
                <c:pt idx="5">
                  <c:v>39911</c:v>
                </c:pt>
                <c:pt idx="6">
                  <c:v>39912</c:v>
                </c:pt>
                <c:pt idx="7">
                  <c:v>39913</c:v>
                </c:pt>
                <c:pt idx="8">
                  <c:v>39916</c:v>
                </c:pt>
                <c:pt idx="9">
                  <c:v>39917</c:v>
                </c:pt>
                <c:pt idx="10">
                  <c:v>39918</c:v>
                </c:pt>
                <c:pt idx="11">
                  <c:v>39919</c:v>
                </c:pt>
                <c:pt idx="12">
                  <c:v>39920</c:v>
                </c:pt>
                <c:pt idx="13">
                  <c:v>39923</c:v>
                </c:pt>
                <c:pt idx="14">
                  <c:v>39924</c:v>
                </c:pt>
                <c:pt idx="15">
                  <c:v>39925</c:v>
                </c:pt>
                <c:pt idx="16">
                  <c:v>39926</c:v>
                </c:pt>
                <c:pt idx="17">
                  <c:v>39927</c:v>
                </c:pt>
                <c:pt idx="18">
                  <c:v>39930</c:v>
                </c:pt>
                <c:pt idx="19">
                  <c:v>39931</c:v>
                </c:pt>
                <c:pt idx="20">
                  <c:v>39933</c:v>
                </c:pt>
              </c:numCache>
            </c:numRef>
          </c:cat>
          <c:val>
            <c:numRef>
              <c:f>'064完成'!$D$4:$D$24</c:f>
              <c:numCache>
                <c:formatCode>General</c:formatCode>
                <c:ptCount val="2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 formatCode="#,##0.00;[Red]\-#,##0.00">
                  <c:v>8702.4620000000014</c:v>
                </c:pt>
                <c:pt idx="5" formatCode="#,##0.00;[Red]\-#,##0.00">
                  <c:v>8751.0820000000003</c:v>
                </c:pt>
                <c:pt idx="6" formatCode="#,##0.00;[Red]\-#,##0.00">
                  <c:v>8790.3379999999997</c:v>
                </c:pt>
                <c:pt idx="7" formatCode="#,##0.00;[Red]\-#,##0.00">
                  <c:v>8833.1919999999991</c:v>
                </c:pt>
                <c:pt idx="8" formatCode="#,##0.00;[Red]\-#,##0.00">
                  <c:v>8846.4920000000002</c:v>
                </c:pt>
                <c:pt idx="9" formatCode="#,##0.00;[Red]\-#,##0.00">
                  <c:v>8848.4580000000005</c:v>
                </c:pt>
                <c:pt idx="10" formatCode="#,##0.00;[Red]\-#,##0.00">
                  <c:v>8878.0479999999989</c:v>
                </c:pt>
                <c:pt idx="11" formatCode="#,##0.00;[Red]\-#,##0.00">
                  <c:v>8845.8880000000008</c:v>
                </c:pt>
                <c:pt idx="12" formatCode="#,##0.00;[Red]\-#,##0.00">
                  <c:v>8834.5820000000003</c:v>
                </c:pt>
                <c:pt idx="13" formatCode="#,##0.00;[Red]\-#,##0.00">
                  <c:v>8834.6460000000006</c:v>
                </c:pt>
                <c:pt idx="14" formatCode="#,##0.00;[Red]\-#,##0.00">
                  <c:v>8808.3760000000002</c:v>
                </c:pt>
                <c:pt idx="15" formatCode="#,##0.00;[Red]\-#,##0.00">
                  <c:v>8805.2440000000006</c:v>
                </c:pt>
                <c:pt idx="16" formatCode="#,##0.00;[Red]\-#,##0.00">
                  <c:v>8823.594000000001</c:v>
                </c:pt>
                <c:pt idx="17" formatCode="#,##0.00;[Red]\-#,##0.00">
                  <c:v>8783.6759999999995</c:v>
                </c:pt>
                <c:pt idx="18" formatCode="#,##0.00;[Red]\-#,##0.00">
                  <c:v>8743.9940000000006</c:v>
                </c:pt>
                <c:pt idx="19" formatCode="#,##0.00;[Red]\-#,##0.00">
                  <c:v>8700.482</c:v>
                </c:pt>
                <c:pt idx="20" formatCode="#,##0.00;[Red]\-#,##0.00">
                  <c:v>8720.6740000000009</c:v>
                </c:pt>
              </c:numCache>
            </c:numRef>
          </c:val>
        </c:ser>
        <c:marker val="1"/>
        <c:axId val="140896512"/>
        <c:axId val="150049152"/>
      </c:lineChart>
      <c:dateAx>
        <c:axId val="140896512"/>
        <c:scaling>
          <c:orientation val="minMax"/>
        </c:scaling>
        <c:axPos val="b"/>
        <c:numFmt formatCode="m&quot;月&quot;d&quot;日&quot;;@" sourceLinked="0"/>
        <c:tickLblPos val="nextTo"/>
        <c:txPr>
          <a:bodyPr rot="0"/>
          <a:lstStyle/>
          <a:p>
            <a:pPr>
              <a:defRPr/>
            </a:pPr>
            <a:endParaRPr lang="ja-JP"/>
          </a:p>
        </c:txPr>
        <c:crossAx val="150049152"/>
        <c:crosses val="autoZero"/>
        <c:auto val="1"/>
        <c:lblOffset val="100"/>
        <c:majorUnit val="7"/>
        <c:majorTimeUnit val="days"/>
      </c:dateAx>
      <c:valAx>
        <c:axId val="150049152"/>
        <c:scaling>
          <c:orientation val="minMax"/>
        </c:scaling>
        <c:axPos val="l"/>
        <c:majorGridlines/>
        <c:numFmt formatCode="#,##0;[Red]\-#,##0" sourceLinked="0"/>
        <c:tickLblPos val="nextTo"/>
        <c:crossAx val="14089651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8962962962962993"/>
          <c:y val="0.64039297171186937"/>
          <c:w val="0.24555555555555555"/>
          <c:h val="0.15625109361329836"/>
        </c:manualLayout>
      </c:layout>
      <c:spPr>
        <a:solidFill>
          <a:schemeClr val="bg1"/>
        </a:solidFill>
        <a:ln>
          <a:solidFill>
            <a:sysClr val="window" lastClr="FFFFFF">
              <a:lumMod val="50000"/>
            </a:sysClr>
          </a:solidFill>
        </a:ln>
      </c:spPr>
      <c:txPr>
        <a:bodyPr/>
        <a:lstStyle/>
        <a:p>
          <a:pPr>
            <a:defRPr sz="900"/>
          </a:pPr>
          <a:endParaRPr lang="ja-JP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0</xdr:colOff>
      <xdr:row>18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12</xdr:col>
      <xdr:colOff>0</xdr:colOff>
      <xdr:row>18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D24"/>
  <sheetViews>
    <sheetView tabSelected="1" workbookViewId="0">
      <selection activeCell="D4" sqref="D4:D7"/>
    </sheetView>
  </sheetViews>
  <sheetFormatPr defaultRowHeight="13.5"/>
  <cols>
    <col min="1" max="1" width="2.125" customWidth="1"/>
    <col min="2" max="2" width="11.625" customWidth="1"/>
    <col min="3" max="3" width="10.375" customWidth="1"/>
    <col min="4" max="4" width="13.125" bestFit="1" customWidth="1"/>
    <col min="5" max="5" width="2.625" customWidth="1"/>
    <col min="6" max="6" width="3.625" customWidth="1"/>
  </cols>
  <sheetData>
    <row r="1" spans="2:4" ht="14.25">
      <c r="B1" s="1" t="s">
        <v>3</v>
      </c>
    </row>
    <row r="2" spans="2:4" ht="3.75" customHeight="1">
      <c r="B2" s="1"/>
    </row>
    <row r="3" spans="2:4">
      <c r="B3" s="2" t="s">
        <v>0</v>
      </c>
      <c r="C3" s="2" t="s">
        <v>1</v>
      </c>
      <c r="D3" s="4" t="s">
        <v>2</v>
      </c>
    </row>
    <row r="4" spans="2:4">
      <c r="B4" s="5">
        <v>39904</v>
      </c>
      <c r="C4" s="6">
        <v>8351.91</v>
      </c>
      <c r="D4" s="3"/>
    </row>
    <row r="5" spans="2:4">
      <c r="B5" s="5">
        <v>39905</v>
      </c>
      <c r="C5" s="6">
        <v>8719.7800000000007</v>
      </c>
      <c r="D5" s="3"/>
    </row>
    <row r="6" spans="2:4">
      <c r="B6" s="5">
        <v>39906</v>
      </c>
      <c r="C6" s="6">
        <v>8749.84</v>
      </c>
      <c r="D6" s="3"/>
    </row>
    <row r="7" spans="2:4">
      <c r="B7" s="5">
        <v>39909</v>
      </c>
      <c r="C7" s="6">
        <v>8857.93</v>
      </c>
      <c r="D7" s="3"/>
    </row>
    <row r="8" spans="2:4">
      <c r="B8" s="5">
        <v>39910</v>
      </c>
      <c r="C8" s="6">
        <v>8832.85</v>
      </c>
      <c r="D8" s="7"/>
    </row>
    <row r="9" spans="2:4">
      <c r="B9" s="5">
        <v>39911</v>
      </c>
      <c r="C9" s="6">
        <v>8595.01</v>
      </c>
      <c r="D9" s="7"/>
    </row>
    <row r="10" spans="2:4">
      <c r="B10" s="5">
        <v>39912</v>
      </c>
      <c r="C10" s="6">
        <v>8916.06</v>
      </c>
      <c r="D10" s="7"/>
    </row>
    <row r="11" spans="2:4">
      <c r="B11" s="5">
        <v>39913</v>
      </c>
      <c r="C11" s="6">
        <v>8964.11</v>
      </c>
      <c r="D11" s="7"/>
    </row>
    <row r="12" spans="2:4">
      <c r="B12" s="5">
        <v>39916</v>
      </c>
      <c r="C12" s="6">
        <v>8924.43</v>
      </c>
      <c r="D12" s="7"/>
    </row>
    <row r="13" spans="2:4">
      <c r="B13" s="5">
        <v>39917</v>
      </c>
      <c r="C13" s="6">
        <v>8842.68</v>
      </c>
      <c r="D13" s="7"/>
    </row>
    <row r="14" spans="2:4">
      <c r="B14" s="5">
        <v>39918</v>
      </c>
      <c r="C14" s="6">
        <v>8742.9599999999991</v>
      </c>
      <c r="D14" s="7"/>
    </row>
    <row r="15" spans="2:4">
      <c r="B15" s="5">
        <v>39919</v>
      </c>
      <c r="C15" s="6">
        <v>8755.26</v>
      </c>
      <c r="D15" s="7"/>
    </row>
    <row r="16" spans="2:4">
      <c r="B16" s="5">
        <v>39920</v>
      </c>
      <c r="C16" s="6">
        <v>8907.58</v>
      </c>
      <c r="D16" s="7"/>
    </row>
    <row r="17" spans="2:4">
      <c r="B17" s="5">
        <v>39923</v>
      </c>
      <c r="C17" s="6">
        <v>8924.75</v>
      </c>
      <c r="D17" s="7"/>
    </row>
    <row r="18" spans="2:4">
      <c r="B18" s="5">
        <v>39924</v>
      </c>
      <c r="C18" s="6">
        <v>8711.33</v>
      </c>
      <c r="D18" s="7"/>
    </row>
    <row r="19" spans="2:4">
      <c r="B19" s="5">
        <v>39925</v>
      </c>
      <c r="C19" s="6">
        <v>8727.2999999999993</v>
      </c>
      <c r="D19" s="7"/>
    </row>
    <row r="20" spans="2:4">
      <c r="B20" s="5">
        <v>39926</v>
      </c>
      <c r="C20" s="6">
        <v>8847.01</v>
      </c>
      <c r="D20" s="7"/>
    </row>
    <row r="21" spans="2:4">
      <c r="B21" s="5">
        <v>39927</v>
      </c>
      <c r="C21" s="6">
        <v>8707.99</v>
      </c>
      <c r="D21" s="7"/>
    </row>
    <row r="22" spans="2:4">
      <c r="B22" s="5">
        <v>39930</v>
      </c>
      <c r="C22" s="6">
        <v>8726.34</v>
      </c>
      <c r="D22" s="7"/>
    </row>
    <row r="23" spans="2:4">
      <c r="B23" s="5">
        <v>39931</v>
      </c>
      <c r="C23" s="6">
        <v>8493.77</v>
      </c>
      <c r="D23" s="7"/>
    </row>
    <row r="24" spans="2:4">
      <c r="B24" s="5">
        <v>39933</v>
      </c>
      <c r="C24" s="6">
        <v>8828.26</v>
      </c>
      <c r="D24" s="7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D24"/>
  <sheetViews>
    <sheetView workbookViewId="0">
      <selection activeCell="D8" sqref="D8"/>
    </sheetView>
  </sheetViews>
  <sheetFormatPr defaultRowHeight="13.5"/>
  <cols>
    <col min="1" max="1" width="2.125" customWidth="1"/>
    <col min="2" max="2" width="11.625" customWidth="1"/>
    <col min="3" max="3" width="10.375" customWidth="1"/>
    <col min="4" max="4" width="13.125" bestFit="1" customWidth="1"/>
    <col min="5" max="6" width="2.625" customWidth="1"/>
  </cols>
  <sheetData>
    <row r="1" spans="2:4" ht="14.25">
      <c r="B1" s="1" t="s">
        <v>3</v>
      </c>
    </row>
    <row r="2" spans="2:4" ht="3.75" customHeight="1">
      <c r="B2" s="1"/>
    </row>
    <row r="3" spans="2:4">
      <c r="B3" s="2" t="s">
        <v>0</v>
      </c>
      <c r="C3" s="2" t="s">
        <v>1</v>
      </c>
      <c r="D3" s="4" t="s">
        <v>2</v>
      </c>
    </row>
    <row r="4" spans="2:4">
      <c r="B4" s="5">
        <v>39904</v>
      </c>
      <c r="C4" s="6">
        <v>8351.91</v>
      </c>
      <c r="D4" s="3" t="e">
        <v>#N/A</v>
      </c>
    </row>
    <row r="5" spans="2:4">
      <c r="B5" s="5">
        <v>39905</v>
      </c>
      <c r="C5" s="6">
        <v>8719.7800000000007</v>
      </c>
      <c r="D5" s="3" t="e">
        <v>#N/A</v>
      </c>
    </row>
    <row r="6" spans="2:4">
      <c r="B6" s="5">
        <v>39906</v>
      </c>
      <c r="C6" s="6">
        <v>8749.84</v>
      </c>
      <c r="D6" s="3" t="e">
        <v>#N/A</v>
      </c>
    </row>
    <row r="7" spans="2:4">
      <c r="B7" s="5">
        <v>39909</v>
      </c>
      <c r="C7" s="6">
        <v>8857.93</v>
      </c>
      <c r="D7" s="3" t="e">
        <v>#N/A</v>
      </c>
    </row>
    <row r="8" spans="2:4">
      <c r="B8" s="5">
        <v>39910</v>
      </c>
      <c r="C8" s="6">
        <v>8832.85</v>
      </c>
      <c r="D8" s="7">
        <f>AVERAGE(C4:C8)</f>
        <v>8702.4620000000014</v>
      </c>
    </row>
    <row r="9" spans="2:4">
      <c r="B9" s="5">
        <v>39911</v>
      </c>
      <c r="C9" s="6">
        <v>8595.01</v>
      </c>
      <c r="D9" s="7">
        <f t="shared" ref="D9:D24" si="0">AVERAGE(C5:C9)</f>
        <v>8751.0820000000003</v>
      </c>
    </row>
    <row r="10" spans="2:4">
      <c r="B10" s="5">
        <v>39912</v>
      </c>
      <c r="C10" s="6">
        <v>8916.06</v>
      </c>
      <c r="D10" s="7">
        <f t="shared" si="0"/>
        <v>8790.3379999999997</v>
      </c>
    </row>
    <row r="11" spans="2:4">
      <c r="B11" s="5">
        <v>39913</v>
      </c>
      <c r="C11" s="6">
        <v>8964.11</v>
      </c>
      <c r="D11" s="7">
        <f t="shared" si="0"/>
        <v>8833.1919999999991</v>
      </c>
    </row>
    <row r="12" spans="2:4">
      <c r="B12" s="5">
        <v>39916</v>
      </c>
      <c r="C12" s="6">
        <v>8924.43</v>
      </c>
      <c r="D12" s="7">
        <f t="shared" si="0"/>
        <v>8846.4920000000002</v>
      </c>
    </row>
    <row r="13" spans="2:4">
      <c r="B13" s="5">
        <v>39917</v>
      </c>
      <c r="C13" s="6">
        <v>8842.68</v>
      </c>
      <c r="D13" s="7">
        <f t="shared" si="0"/>
        <v>8848.4580000000005</v>
      </c>
    </row>
    <row r="14" spans="2:4">
      <c r="B14" s="5">
        <v>39918</v>
      </c>
      <c r="C14" s="6">
        <v>8742.9599999999991</v>
      </c>
      <c r="D14" s="7">
        <f t="shared" si="0"/>
        <v>8878.0479999999989</v>
      </c>
    </row>
    <row r="15" spans="2:4">
      <c r="B15" s="5">
        <v>39919</v>
      </c>
      <c r="C15" s="6">
        <v>8755.26</v>
      </c>
      <c r="D15" s="7">
        <f t="shared" si="0"/>
        <v>8845.8880000000008</v>
      </c>
    </row>
    <row r="16" spans="2:4">
      <c r="B16" s="5">
        <v>39920</v>
      </c>
      <c r="C16" s="6">
        <v>8907.58</v>
      </c>
      <c r="D16" s="7">
        <f t="shared" si="0"/>
        <v>8834.5820000000003</v>
      </c>
    </row>
    <row r="17" spans="2:4">
      <c r="B17" s="5">
        <v>39923</v>
      </c>
      <c r="C17" s="6">
        <v>8924.75</v>
      </c>
      <c r="D17" s="7">
        <f t="shared" si="0"/>
        <v>8834.6460000000006</v>
      </c>
    </row>
    <row r="18" spans="2:4">
      <c r="B18" s="5">
        <v>39924</v>
      </c>
      <c r="C18" s="6">
        <v>8711.33</v>
      </c>
      <c r="D18" s="7">
        <f t="shared" si="0"/>
        <v>8808.3760000000002</v>
      </c>
    </row>
    <row r="19" spans="2:4">
      <c r="B19" s="5">
        <v>39925</v>
      </c>
      <c r="C19" s="6">
        <v>8727.2999999999993</v>
      </c>
      <c r="D19" s="7">
        <f t="shared" si="0"/>
        <v>8805.2440000000006</v>
      </c>
    </row>
    <row r="20" spans="2:4">
      <c r="B20" s="5">
        <v>39926</v>
      </c>
      <c r="C20" s="6">
        <v>8847.01</v>
      </c>
      <c r="D20" s="7">
        <f t="shared" si="0"/>
        <v>8823.594000000001</v>
      </c>
    </row>
    <row r="21" spans="2:4">
      <c r="B21" s="5">
        <v>39927</v>
      </c>
      <c r="C21" s="6">
        <v>8707.99</v>
      </c>
      <c r="D21" s="7">
        <f t="shared" si="0"/>
        <v>8783.6759999999995</v>
      </c>
    </row>
    <row r="22" spans="2:4">
      <c r="B22" s="5">
        <v>39930</v>
      </c>
      <c r="C22" s="6">
        <v>8726.34</v>
      </c>
      <c r="D22" s="7">
        <f t="shared" si="0"/>
        <v>8743.9940000000006</v>
      </c>
    </row>
    <row r="23" spans="2:4">
      <c r="B23" s="5">
        <v>39931</v>
      </c>
      <c r="C23" s="6">
        <v>8493.77</v>
      </c>
      <c r="D23" s="7">
        <f t="shared" si="0"/>
        <v>8700.482</v>
      </c>
    </row>
    <row r="24" spans="2:4">
      <c r="B24" s="5">
        <v>39933</v>
      </c>
      <c r="C24" s="6">
        <v>8828.26</v>
      </c>
      <c r="D24" s="7">
        <f t="shared" si="0"/>
        <v>8720.6740000000009</v>
      </c>
    </row>
  </sheetData>
  <sortState ref="B4:D24">
    <sortCondition ref="B4"/>
  </sortState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064開始</vt:lpstr>
      <vt:lpstr>064完成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2010-01-17T13:18:56Z</dcterms:modified>
</cp:coreProperties>
</file>