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00" windowWidth="18015" windowHeight="11760"/>
  </bookViews>
  <sheets>
    <sheet name="037開始" sheetId="14" r:id="rId1"/>
    <sheet name="037完成" sheetId="13" r:id="rId2"/>
  </sheets>
  <calcPr calcId="125725"/>
</workbook>
</file>

<file path=xl/calcChain.xml><?xml version="1.0" encoding="utf-8"?>
<calcChain xmlns="http://schemas.openxmlformats.org/spreadsheetml/2006/main">
  <c r="C4" i="14"/>
  <c r="C7" s="1"/>
  <c r="C11" s="1"/>
  <c r="D13" i="13"/>
  <c r="D12"/>
  <c r="C13"/>
  <c r="C12"/>
  <c r="C11"/>
  <c r="C7"/>
  <c r="C4"/>
</calcChain>
</file>

<file path=xl/sharedStrings.xml><?xml version="1.0" encoding="utf-8"?>
<sst xmlns="http://schemas.openxmlformats.org/spreadsheetml/2006/main" count="28" uniqueCount="14">
  <si>
    <t>【パーティー会費試算】</t>
    <rPh sb="6" eb="8">
      <t>カイヒ</t>
    </rPh>
    <rPh sb="8" eb="10">
      <t>シサン</t>
    </rPh>
    <phoneticPr fontId="1"/>
  </si>
  <si>
    <t>内訳</t>
    <rPh sb="0" eb="2">
      <t>ウチワケ</t>
    </rPh>
    <phoneticPr fontId="1"/>
  </si>
  <si>
    <t>会場費</t>
    <rPh sb="0" eb="2">
      <t>カイジョウ</t>
    </rPh>
    <rPh sb="2" eb="3">
      <t>ヒ</t>
    </rPh>
    <phoneticPr fontId="1"/>
  </si>
  <si>
    <t>花束代</t>
    <rPh sb="0" eb="2">
      <t>ハナタバ</t>
    </rPh>
    <rPh sb="2" eb="3">
      <t>ダイ</t>
    </rPh>
    <phoneticPr fontId="1"/>
  </si>
  <si>
    <t>ビンゴ景品代</t>
    <rPh sb="3" eb="5">
      <t>ケイヒン</t>
    </rPh>
    <rPh sb="5" eb="6">
      <t>ダイ</t>
    </rPh>
    <phoneticPr fontId="1"/>
  </si>
  <si>
    <t>費用合計</t>
    <rPh sb="0" eb="2">
      <t>ヒヨウ</t>
    </rPh>
    <rPh sb="2" eb="4">
      <t>ゴウケイ</t>
    </rPh>
    <phoneticPr fontId="1"/>
  </si>
  <si>
    <t>金額</t>
    <rPh sb="0" eb="2">
      <t>キンガク</t>
    </rPh>
    <phoneticPr fontId="1"/>
  </si>
  <si>
    <t>参加見込人数</t>
    <rPh sb="0" eb="2">
      <t>サンカ</t>
    </rPh>
    <rPh sb="2" eb="4">
      <t>ミコミ</t>
    </rPh>
    <rPh sb="4" eb="6">
      <t>ニンズウ</t>
    </rPh>
    <phoneticPr fontId="1"/>
  </si>
  <si>
    <t>500円単位切り上げ</t>
    <rPh sb="3" eb="4">
      <t>エン</t>
    </rPh>
    <rPh sb="4" eb="6">
      <t>タンイ</t>
    </rPh>
    <rPh sb="6" eb="7">
      <t>キ</t>
    </rPh>
    <rPh sb="8" eb="9">
      <t>ア</t>
    </rPh>
    <phoneticPr fontId="1"/>
  </si>
  <si>
    <t>会費</t>
    <rPh sb="0" eb="2">
      <t>カイヒ</t>
    </rPh>
    <phoneticPr fontId="1"/>
  </si>
  <si>
    <t>差額</t>
    <rPh sb="0" eb="2">
      <t>サガク</t>
    </rPh>
    <phoneticPr fontId="1"/>
  </si>
  <si>
    <t>500円単位切り捨て</t>
    <rPh sb="3" eb="4">
      <t>エン</t>
    </rPh>
    <rPh sb="4" eb="6">
      <t>タンイ</t>
    </rPh>
    <rPh sb="6" eb="7">
      <t>キ</t>
    </rPh>
    <rPh sb="8" eb="9">
      <t>ス</t>
    </rPh>
    <phoneticPr fontId="1"/>
  </si>
  <si>
    <t>1人分会費</t>
    <rPh sb="1" eb="2">
      <t>ニン</t>
    </rPh>
    <rPh sb="2" eb="3">
      <t>ブン</t>
    </rPh>
    <rPh sb="3" eb="5">
      <t>カイヒ</t>
    </rPh>
    <phoneticPr fontId="1"/>
  </si>
  <si>
    <t>－</t>
    <phoneticPr fontId="1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</si>
</sst>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6" xfId="1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3" fillId="2" borderId="8" xfId="0" applyNumberFormat="1" applyFont="1" applyFill="1" applyBorder="1">
      <alignment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3" borderId="3" xfId="0" applyFill="1" applyBorder="1">
      <alignment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38" fontId="0" fillId="0" borderId="13" xfId="1" applyFont="1" applyBorder="1">
      <alignment vertical="center"/>
    </xf>
    <xf numFmtId="38" fontId="0" fillId="0" borderId="14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16" xfId="1" applyFont="1" applyBorder="1">
      <alignment vertical="center"/>
    </xf>
    <xf numFmtId="0" fontId="3" fillId="3" borderId="7" xfId="0" applyFont="1" applyFill="1" applyBorder="1" applyAlignment="1">
      <alignment horizontal="center" vertical="center"/>
    </xf>
    <xf numFmtId="38" fontId="4" fillId="0" borderId="1" xfId="1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3"/>
  <sheetViews>
    <sheetView tabSelected="1" workbookViewId="0">
      <selection activeCell="C12" sqref="C12"/>
    </sheetView>
  </sheetViews>
  <sheetFormatPr defaultRowHeight="13.5"/>
  <cols>
    <col min="1" max="1" width="2.125" customWidth="1"/>
    <col min="2" max="2" width="22.625" customWidth="1"/>
    <col min="3" max="4" width="9.625" customWidth="1"/>
  </cols>
  <sheetData>
    <row r="1" spans="2:4" ht="14.25">
      <c r="B1" s="1" t="s">
        <v>0</v>
      </c>
    </row>
    <row r="2" spans="2:4" ht="3.75" customHeight="1" thickBot="1">
      <c r="B2" s="1"/>
    </row>
    <row r="3" spans="2:4">
      <c r="B3" s="2" t="s">
        <v>1</v>
      </c>
      <c r="C3" s="3" t="s">
        <v>6</v>
      </c>
    </row>
    <row r="4" spans="2:4">
      <c r="B4" s="4" t="s">
        <v>2</v>
      </c>
      <c r="C4" s="5">
        <f>4200*40</f>
        <v>168000</v>
      </c>
    </row>
    <row r="5" spans="2:4">
      <c r="B5" s="4" t="s">
        <v>3</v>
      </c>
      <c r="C5" s="5">
        <v>21000</v>
      </c>
    </row>
    <row r="6" spans="2:4">
      <c r="B6" s="4" t="s">
        <v>4</v>
      </c>
      <c r="C6" s="5">
        <v>30000</v>
      </c>
    </row>
    <row r="7" spans="2:4" ht="14.25" thickBot="1">
      <c r="B7" s="6" t="s">
        <v>5</v>
      </c>
      <c r="C7" s="7">
        <f>SUM(C4:C6)</f>
        <v>219000</v>
      </c>
    </row>
    <row r="8" spans="2:4" ht="15" thickTop="1" thickBot="1">
      <c r="B8" s="8" t="s">
        <v>7</v>
      </c>
      <c r="C8" s="9">
        <v>45</v>
      </c>
    </row>
    <row r="9" spans="2:4" ht="14.25" thickBot="1"/>
    <row r="10" spans="2:4">
      <c r="B10" s="10"/>
      <c r="C10" s="11" t="s">
        <v>9</v>
      </c>
      <c r="D10" s="12" t="s">
        <v>10</v>
      </c>
    </row>
    <row r="11" spans="2:4" ht="14.25" thickBot="1">
      <c r="B11" s="19" t="s">
        <v>12</v>
      </c>
      <c r="C11" s="20">
        <f>C7/C8</f>
        <v>4866.666666666667</v>
      </c>
      <c r="D11" s="21" t="s">
        <v>13</v>
      </c>
    </row>
    <row r="12" spans="2:4" ht="14.25" thickTop="1">
      <c r="B12" s="14" t="s">
        <v>11</v>
      </c>
      <c r="C12" s="17"/>
      <c r="D12" s="18"/>
    </row>
    <row r="13" spans="2:4" ht="14.25" thickBot="1">
      <c r="B13" s="13" t="s">
        <v>8</v>
      </c>
      <c r="C13" s="15"/>
      <c r="D13" s="16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13"/>
  <sheetViews>
    <sheetView workbookViewId="0">
      <selection activeCell="C12" sqref="C12"/>
    </sheetView>
  </sheetViews>
  <sheetFormatPr defaultRowHeight="13.5"/>
  <cols>
    <col min="1" max="1" width="2.125" customWidth="1"/>
    <col min="2" max="2" width="22.625" customWidth="1"/>
    <col min="3" max="4" width="9.625" customWidth="1"/>
  </cols>
  <sheetData>
    <row r="1" spans="2:4" ht="14.25">
      <c r="B1" s="1" t="s">
        <v>0</v>
      </c>
    </row>
    <row r="2" spans="2:4" ht="3.75" customHeight="1" thickBot="1">
      <c r="B2" s="1"/>
    </row>
    <row r="3" spans="2:4">
      <c r="B3" s="2" t="s">
        <v>1</v>
      </c>
      <c r="C3" s="3" t="s">
        <v>6</v>
      </c>
    </row>
    <row r="4" spans="2:4">
      <c r="B4" s="4" t="s">
        <v>2</v>
      </c>
      <c r="C4" s="5">
        <f>4200*40</f>
        <v>168000</v>
      </c>
    </row>
    <row r="5" spans="2:4">
      <c r="B5" s="4" t="s">
        <v>3</v>
      </c>
      <c r="C5" s="5">
        <v>21000</v>
      </c>
    </row>
    <row r="6" spans="2:4">
      <c r="B6" s="4" t="s">
        <v>4</v>
      </c>
      <c r="C6" s="5">
        <v>30000</v>
      </c>
    </row>
    <row r="7" spans="2:4" ht="14.25" thickBot="1">
      <c r="B7" s="6" t="s">
        <v>5</v>
      </c>
      <c r="C7" s="7">
        <f>SUM(C4:C6)</f>
        <v>219000</v>
      </c>
    </row>
    <row r="8" spans="2:4" ht="15" thickTop="1" thickBot="1">
      <c r="B8" s="8" t="s">
        <v>7</v>
      </c>
      <c r="C8" s="9">
        <v>45</v>
      </c>
    </row>
    <row r="9" spans="2:4" ht="14.25" thickBot="1"/>
    <row r="10" spans="2:4">
      <c r="B10" s="10"/>
      <c r="C10" s="11" t="s">
        <v>9</v>
      </c>
      <c r="D10" s="12" t="s">
        <v>10</v>
      </c>
    </row>
    <row r="11" spans="2:4" ht="14.25" thickBot="1">
      <c r="B11" s="19" t="s">
        <v>12</v>
      </c>
      <c r="C11" s="20">
        <f>C7/C8</f>
        <v>4866.666666666667</v>
      </c>
      <c r="D11" s="21" t="s">
        <v>13</v>
      </c>
    </row>
    <row r="12" spans="2:4" ht="14.25" thickTop="1">
      <c r="B12" s="14" t="s">
        <v>11</v>
      </c>
      <c r="C12" s="17">
        <f>FLOOR(C11,500)</f>
        <v>4500</v>
      </c>
      <c r="D12" s="18">
        <f>C12*$C$8-$C$7</f>
        <v>-16500</v>
      </c>
    </row>
    <row r="13" spans="2:4" ht="14.25" thickBot="1">
      <c r="B13" s="13" t="s">
        <v>8</v>
      </c>
      <c r="C13" s="15">
        <f>CEILING(C11,500)</f>
        <v>5000</v>
      </c>
      <c r="D13" s="16">
        <f>C13*$C$8-$C$7</f>
        <v>6000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037開始</vt:lpstr>
      <vt:lpstr>037完成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2009-09-29T11:06:13Z</dcterms:created>
  <dcterms:modified xsi:type="dcterms:W3CDTF">2010-03-16T07:05:40Z</dcterms:modified>
</cp:coreProperties>
</file>