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原本" sheetId="12" r:id="rId1"/>
  </sheets>
  <definedNames>
    <definedName name="入力範囲" localSheetId="0">原本!$B$7,原本!$E$7,原本!$B$8,原本!$E$8,原本!$B$9,原本!$E$9,原本!$B$10,原本!$E$10,原本!$B$11,原本!$E$11,原本!$B$4</definedName>
    <definedName name="入力範囲">#REF!,#REF!,#REF!,#REF!,#REF!,#REF!,#REF!,#REF!,#REF!,#REF!,#REF!</definedName>
  </definedNames>
  <calcPr calcId="125725"/>
</workbook>
</file>

<file path=xl/calcChain.xml><?xml version="1.0" encoding="utf-8"?>
<calcChain xmlns="http://schemas.openxmlformats.org/spreadsheetml/2006/main">
  <c r="D20" i="12"/>
  <c r="F11"/>
  <c r="D11"/>
  <c r="C11"/>
  <c r="F10"/>
  <c r="D10"/>
  <c r="C10"/>
  <c r="F9"/>
  <c r="D9"/>
  <c r="C9"/>
  <c r="F8"/>
  <c r="F12" s="1"/>
  <c r="D8"/>
  <c r="C8"/>
  <c r="F7"/>
  <c r="D7"/>
  <c r="C7"/>
  <c r="F13" l="1"/>
  <c r="F14" s="1"/>
</calcChain>
</file>

<file path=xl/sharedStrings.xml><?xml version="1.0" encoding="utf-8"?>
<sst xmlns="http://schemas.openxmlformats.org/spreadsheetml/2006/main" count="29" uniqueCount="27">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</sst>
</file>

<file path=xl/styles.xml><?xml version="1.0" encoding="utf-8"?>
<styleSheet xmlns="http://schemas.openxmlformats.org/spreadsheetml/2006/main">
  <numFmts count="1">
    <numFmt numFmtId="176" formatCode="#,##0&quot;円&quot;;[Red]\-#,##0&quot;円&quot;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38" fontId="0" fillId="0" borderId="3" xfId="1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 indent="1"/>
      <protection locked="0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4" sqref="B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5" t="s">
        <v>20</v>
      </c>
      <c r="C2" s="26"/>
      <c r="D2" s="27"/>
      <c r="F2" s="12" t="s">
        <v>14</v>
      </c>
    </row>
    <row r="3" spans="2:6">
      <c r="F3" s="5" t="s">
        <v>15</v>
      </c>
    </row>
    <row r="4" spans="2:6">
      <c r="B4" s="24"/>
      <c r="C4" s="19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20"/>
      <c r="C7" s="1" t="str">
        <f>IF(B7="","",VLOOKUP(B7,$B$18:$D$23,2,FALSE))</f>
        <v/>
      </c>
      <c r="D7" s="2" t="str">
        <f>IF(B7="","",VLOOKUP(B7,$B$18:$D$23,3,FALSE))</f>
        <v/>
      </c>
      <c r="E7" s="21"/>
      <c r="F7" s="13" t="str">
        <f>IF(E7="","",D7*E7)</f>
        <v/>
      </c>
    </row>
    <row r="8" spans="2:6">
      <c r="B8" s="20"/>
      <c r="C8" s="1" t="str">
        <f t="shared" ref="C8:C11" si="0">IF(B8="","",VLOOKUP(B8,$B$18:$D$23,2,FALSE))</f>
        <v/>
      </c>
      <c r="D8" s="2" t="str">
        <f t="shared" ref="D8:D11" si="1">IF(B8="","",VLOOKUP(B8,$B$18:$D$23,3,FALSE))</f>
        <v/>
      </c>
      <c r="E8" s="21"/>
      <c r="F8" s="13" t="str">
        <f t="shared" ref="F8:F11" si="2">IF(E8="","",D8*E8)</f>
        <v/>
      </c>
    </row>
    <row r="9" spans="2:6">
      <c r="B9" s="20"/>
      <c r="C9" s="1" t="str">
        <f t="shared" si="0"/>
        <v/>
      </c>
      <c r="D9" s="2" t="str">
        <f t="shared" si="1"/>
        <v/>
      </c>
      <c r="E9" s="21"/>
      <c r="F9" s="13" t="str">
        <f t="shared" si="2"/>
        <v/>
      </c>
    </row>
    <row r="10" spans="2:6">
      <c r="B10" s="20"/>
      <c r="C10" s="1" t="str">
        <f t="shared" si="0"/>
        <v/>
      </c>
      <c r="D10" s="2" t="str">
        <f t="shared" si="1"/>
        <v/>
      </c>
      <c r="E10" s="21"/>
      <c r="F10" s="13" t="str">
        <f t="shared" si="2"/>
        <v/>
      </c>
    </row>
    <row r="11" spans="2:6" ht="14.25" thickBot="1">
      <c r="B11" s="22"/>
      <c r="C11" s="8" t="str">
        <f t="shared" si="0"/>
        <v/>
      </c>
      <c r="D11" s="14" t="str">
        <f t="shared" si="1"/>
        <v/>
      </c>
      <c r="E11" s="23"/>
      <c r="F11" s="15" t="str">
        <f t="shared" si="2"/>
        <v/>
      </c>
    </row>
    <row r="12" spans="2:6" ht="14.25" thickTop="1">
      <c r="B12" s="28" t="s">
        <v>22</v>
      </c>
      <c r="C12" s="29"/>
      <c r="D12" s="29"/>
      <c r="E12" s="29"/>
      <c r="F12" s="16">
        <f>SUM(F7:F11)</f>
        <v>0</v>
      </c>
    </row>
    <row r="13" spans="2:6">
      <c r="B13" s="30" t="s">
        <v>23</v>
      </c>
      <c r="C13" s="31"/>
      <c r="D13" s="31"/>
      <c r="E13" s="7">
        <v>0.03</v>
      </c>
      <c r="F13" s="17">
        <f>TRUNC(F12*E13)</f>
        <v>0</v>
      </c>
    </row>
    <row r="14" spans="2:6" ht="14.25" thickBot="1">
      <c r="B14" s="32" t="s">
        <v>24</v>
      </c>
      <c r="C14" s="33"/>
      <c r="D14" s="33"/>
      <c r="E14" s="33"/>
      <c r="F14" s="18">
        <f>SUM(F12:F13)</f>
        <v>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sheetProtection sheet="1" objects="1" scenarios="1" selectLockedCells="1"/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原本</vt:lpstr>
      <vt:lpstr>原本!入力範囲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2010-01-17T10:42:02Z</dcterms:modified>
</cp:coreProperties>
</file>