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033開始" sheetId="11" r:id="rId1"/>
    <sheet name="033完成" sheetId="12" r:id="rId2"/>
  </sheets>
  <definedNames>
    <definedName name="入力範囲" localSheetId="1">'033完成'!$B$7,'033完成'!$E$7,'033完成'!$B$8,'033完成'!$E$8,'033完成'!$B$9,'033完成'!$E$9,'033完成'!$B$10,'033完成'!$E$10,'033完成'!$B$11,'033完成'!$E$11,'033完成'!$B$4</definedName>
    <definedName name="入力範囲">'033開始'!$B$7,'033開始'!$E$7,'033開始'!$B$8,'033開始'!$E$8,'033開始'!$B$9,'033開始'!$E$9,'033開始'!$B$10,'033開始'!$E$10,'033開始'!$B$11,'033開始'!$E$11,'033開始'!$B$4</definedName>
  </definedNames>
  <calcPr calcId="125725"/>
</workbook>
</file>

<file path=xl/calcChain.xml><?xml version="1.0" encoding="utf-8"?>
<calcChain xmlns="http://schemas.openxmlformats.org/spreadsheetml/2006/main">
  <c r="D20" i="12"/>
  <c r="F11"/>
  <c r="D11"/>
  <c r="C11"/>
  <c r="F10"/>
  <c r="D10"/>
  <c r="C10"/>
  <c r="F9"/>
  <c r="D9"/>
  <c r="C9"/>
  <c r="F8"/>
  <c r="F12" s="1"/>
  <c r="D8"/>
  <c r="C8"/>
  <c r="F7"/>
  <c r="D7"/>
  <c r="C7"/>
  <c r="D20" i="11"/>
  <c r="F11"/>
  <c r="D11"/>
  <c r="C11"/>
  <c r="F10"/>
  <c r="D10"/>
  <c r="C10"/>
  <c r="D9"/>
  <c r="F9" s="1"/>
  <c r="C9"/>
  <c r="D8"/>
  <c r="F8" s="1"/>
  <c r="C8"/>
  <c r="F7"/>
  <c r="F12" s="1"/>
  <c r="D7"/>
  <c r="C7"/>
  <c r="F13" i="12" l="1"/>
  <c r="F14" s="1"/>
  <c r="F13" i="11"/>
  <c r="F14" s="1"/>
</calcChain>
</file>

<file path=xl/sharedStrings.xml><?xml version="1.0" encoding="utf-8"?>
<sst xmlns="http://schemas.openxmlformats.org/spreadsheetml/2006/main" count="58" uniqueCount="27">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</sst>
</file>

<file path=xl/styles.xml><?xml version="1.0" encoding="utf-8"?>
<styleSheet xmlns="http://schemas.openxmlformats.org/spreadsheetml/2006/main">
  <numFmts count="1">
    <numFmt numFmtId="176" formatCode="#,##0&quot;円&quot;;[Red]\-#,##0&quot;円&quot;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176" fontId="0" fillId="0" borderId="13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176" fontId="0" fillId="0" borderId="16" xfId="1" applyNumberFormat="1" applyFont="1" applyBorder="1">
      <alignment vertical="center"/>
    </xf>
    <xf numFmtId="0" fontId="3" fillId="0" borderId="2" xfId="0" applyFont="1" applyBorder="1" applyAlignment="1">
      <alignment vertical="center"/>
    </xf>
    <xf numFmtId="0" fontId="0" fillId="0" borderId="8" xfId="0" applyBorder="1" applyAlignment="1" applyProtection="1">
      <alignment horizontal="center" vertical="center"/>
      <protection locked="0"/>
    </xf>
    <xf numFmtId="38" fontId="0" fillId="0" borderId="1" xfId="1" applyFont="1" applyBorder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38" fontId="0" fillId="0" borderId="3" xfId="1" applyFont="1" applyBorder="1" applyProtection="1">
      <alignment vertical="center"/>
      <protection locked="0"/>
    </xf>
    <xf numFmtId="0" fontId="3" fillId="0" borderId="2" xfId="0" applyFont="1" applyBorder="1" applyAlignment="1" applyProtection="1">
      <alignment horizontal="left" vertical="center" indent="1"/>
      <protection locked="0"/>
    </xf>
    <xf numFmtId="0" fontId="0" fillId="0" borderId="0" xfId="0" applyProtection="1">
      <alignment vertical="center"/>
    </xf>
    <xf numFmtId="0" fontId="4" fillId="0" borderId="0" xfId="0" applyFont="1" applyAlignment="1" applyProtection="1">
      <alignment horizontal="right"/>
    </xf>
    <xf numFmtId="0" fontId="0" fillId="0" borderId="0" xfId="0" applyAlignment="1" applyProtection="1">
      <alignment horizontal="right" vertical="center"/>
    </xf>
    <xf numFmtId="0" fontId="3" fillId="0" borderId="2" xfId="0" applyFont="1" applyBorder="1" applyAlignment="1" applyProtection="1">
      <alignment horizontal="left" vertical="center" indent="1"/>
    </xf>
    <xf numFmtId="0" fontId="3" fillId="0" borderId="2" xfId="0" applyFont="1" applyBorder="1" applyAlignment="1" applyProtection="1">
      <alignment vertical="center"/>
    </xf>
    <xf numFmtId="0" fontId="3" fillId="0" borderId="0" xfId="0" applyFont="1" applyProtection="1">
      <alignment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0" borderId="1" xfId="0" applyBorder="1" applyProtection="1">
      <alignment vertical="center"/>
    </xf>
    <xf numFmtId="38" fontId="0" fillId="0" borderId="1" xfId="1" applyFont="1" applyBorder="1" applyProtection="1">
      <alignment vertical="center"/>
    </xf>
    <xf numFmtId="38" fontId="0" fillId="0" borderId="9" xfId="1" applyFont="1" applyBorder="1" applyProtection="1">
      <alignment vertical="center"/>
    </xf>
    <xf numFmtId="0" fontId="0" fillId="0" borderId="10" xfId="0" applyBorder="1" applyAlignment="1" applyProtection="1">
      <alignment horizontal="center" vertical="center"/>
    </xf>
    <xf numFmtId="0" fontId="0" fillId="0" borderId="3" xfId="0" applyBorder="1" applyProtection="1">
      <alignment vertical="center"/>
    </xf>
    <xf numFmtId="38" fontId="0" fillId="0" borderId="3" xfId="1" applyFont="1" applyBorder="1" applyProtection="1">
      <alignment vertical="center"/>
    </xf>
    <xf numFmtId="38" fontId="0" fillId="0" borderId="11" xfId="1" applyFont="1" applyBorder="1" applyProtection="1">
      <alignment vertical="center"/>
    </xf>
    <xf numFmtId="176" fontId="0" fillId="0" borderId="13" xfId="1" applyNumberFormat="1" applyFont="1" applyBorder="1" applyProtection="1">
      <alignment vertical="center"/>
    </xf>
    <xf numFmtId="9" fontId="3" fillId="2" borderId="1" xfId="0" applyNumberFormat="1" applyFont="1" applyFill="1" applyBorder="1" applyProtection="1">
      <alignment vertical="center"/>
    </xf>
    <xf numFmtId="176" fontId="0" fillId="0" borderId="9" xfId="1" applyNumberFormat="1" applyFont="1" applyBorder="1" applyProtection="1">
      <alignment vertical="center"/>
    </xf>
    <xf numFmtId="176" fontId="0" fillId="0" borderId="16" xfId="1" applyNumberFormat="1" applyFont="1" applyBorder="1" applyProtection="1">
      <alignment vertical="center"/>
    </xf>
    <xf numFmtId="0" fontId="3" fillId="3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0" fillId="0" borderId="18" xfId="0" applyBorder="1" applyProtection="1">
      <alignment vertical="center"/>
    </xf>
    <xf numFmtId="0" fontId="0" fillId="0" borderId="19" xfId="0" applyBorder="1" applyProtection="1">
      <alignment vertical="center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B4" activeCellId="10" sqref="B7 E7 B8 E8 B9 E9 B10 E10 B11 E11 B4"/>
    </sheetView>
  </sheetViews>
  <sheetFormatPr defaultRowHeight="13.5"/>
  <cols>
    <col min="1" max="1" width="2.125" style="25" customWidth="1"/>
    <col min="2" max="2" width="5.625" style="25" customWidth="1"/>
    <col min="3" max="3" width="16.625" style="25" customWidth="1"/>
    <col min="4" max="4" width="7.625" style="25" customWidth="1"/>
    <col min="5" max="5" width="5.625" style="25" customWidth="1"/>
    <col min="6" max="6" width="15.625" style="25" customWidth="1"/>
    <col min="7" max="16384" width="9" style="25"/>
  </cols>
  <sheetData>
    <row r="1" spans="2:6" ht="14.25" thickBot="1"/>
    <row r="2" spans="2:6" ht="21" customHeight="1" thickBot="1">
      <c r="B2" s="48" t="s">
        <v>20</v>
      </c>
      <c r="C2" s="49"/>
      <c r="D2" s="50"/>
      <c r="F2" s="26" t="s">
        <v>14</v>
      </c>
    </row>
    <row r="3" spans="2:6">
      <c r="F3" s="27" t="s">
        <v>15</v>
      </c>
    </row>
    <row r="4" spans="2:6">
      <c r="B4" s="28"/>
      <c r="C4" s="29"/>
      <c r="D4" s="30" t="s">
        <v>21</v>
      </c>
      <c r="F4" s="27" t="s">
        <v>16</v>
      </c>
    </row>
    <row r="5" spans="2:6" ht="14.25" thickBot="1"/>
    <row r="6" spans="2:6">
      <c r="B6" s="31" t="s">
        <v>26</v>
      </c>
      <c r="C6" s="32" t="s">
        <v>13</v>
      </c>
      <c r="D6" s="32" t="s">
        <v>17</v>
      </c>
      <c r="E6" s="32" t="s">
        <v>18</v>
      </c>
      <c r="F6" s="33" t="s">
        <v>19</v>
      </c>
    </row>
    <row r="7" spans="2:6">
      <c r="B7" s="34"/>
      <c r="C7" s="35" t="str">
        <f>IF(B7="","",VLOOKUP(B7,$B$18:$D$23,2,FALSE))</f>
        <v/>
      </c>
      <c r="D7" s="36" t="str">
        <f>IF(B7="","",VLOOKUP(B7,$B$18:$D$23,3,FALSE))</f>
        <v/>
      </c>
      <c r="E7" s="36"/>
      <c r="F7" s="37" t="str">
        <f>IF(E7="","",D7*E7)</f>
        <v/>
      </c>
    </row>
    <row r="8" spans="2:6">
      <c r="B8" s="34"/>
      <c r="C8" s="35" t="str">
        <f t="shared" ref="C8:C11" si="0">IF(B8="","",VLOOKUP(B8,$B$18:$D$23,2,FALSE))</f>
        <v/>
      </c>
      <c r="D8" s="36" t="str">
        <f t="shared" ref="D8:D11" si="1">IF(B8="","",VLOOKUP(B8,$B$18:$D$23,3,FALSE))</f>
        <v/>
      </c>
      <c r="E8" s="36"/>
      <c r="F8" s="37" t="str">
        <f t="shared" ref="F8:F11" si="2">IF(E8="","",D8*E8)</f>
        <v/>
      </c>
    </row>
    <row r="9" spans="2:6">
      <c r="B9" s="34"/>
      <c r="C9" s="35" t="str">
        <f t="shared" si="0"/>
        <v/>
      </c>
      <c r="D9" s="36" t="str">
        <f t="shared" si="1"/>
        <v/>
      </c>
      <c r="E9" s="36"/>
      <c r="F9" s="37" t="str">
        <f t="shared" si="2"/>
        <v/>
      </c>
    </row>
    <row r="10" spans="2:6">
      <c r="B10" s="34"/>
      <c r="C10" s="35" t="str">
        <f t="shared" si="0"/>
        <v/>
      </c>
      <c r="D10" s="36" t="str">
        <f t="shared" si="1"/>
        <v/>
      </c>
      <c r="E10" s="36"/>
      <c r="F10" s="37" t="str">
        <f t="shared" si="2"/>
        <v/>
      </c>
    </row>
    <row r="11" spans="2:6" ht="14.25" thickBot="1">
      <c r="B11" s="38"/>
      <c r="C11" s="39" t="str">
        <f t="shared" si="0"/>
        <v/>
      </c>
      <c r="D11" s="40" t="str">
        <f t="shared" si="1"/>
        <v/>
      </c>
      <c r="E11" s="40"/>
      <c r="F11" s="41" t="str">
        <f t="shared" si="2"/>
        <v/>
      </c>
    </row>
    <row r="12" spans="2:6" ht="14.25" thickTop="1">
      <c r="B12" s="51" t="s">
        <v>22</v>
      </c>
      <c r="C12" s="52"/>
      <c r="D12" s="52"/>
      <c r="E12" s="52"/>
      <c r="F12" s="42">
        <f>SUM(F7:F11)</f>
        <v>0</v>
      </c>
    </row>
    <row r="13" spans="2:6">
      <c r="B13" s="53" t="s">
        <v>23</v>
      </c>
      <c r="C13" s="54"/>
      <c r="D13" s="54"/>
      <c r="E13" s="43">
        <v>0.03</v>
      </c>
      <c r="F13" s="44">
        <f>TRUNC(F12*E13)</f>
        <v>0</v>
      </c>
    </row>
    <row r="14" spans="2:6" ht="14.25" thickBot="1">
      <c r="B14" s="55" t="s">
        <v>24</v>
      </c>
      <c r="C14" s="56"/>
      <c r="D14" s="56"/>
      <c r="E14" s="56"/>
      <c r="F14" s="45">
        <f>SUM(F12:F13)</f>
        <v>0</v>
      </c>
    </row>
    <row r="16" spans="2:6">
      <c r="B16" s="30" t="s">
        <v>25</v>
      </c>
    </row>
    <row r="17" spans="2:4">
      <c r="B17" s="46" t="s">
        <v>26</v>
      </c>
      <c r="C17" s="46" t="s">
        <v>13</v>
      </c>
      <c r="D17" s="46" t="s">
        <v>3</v>
      </c>
    </row>
    <row r="18" spans="2:4">
      <c r="B18" s="47" t="s">
        <v>4</v>
      </c>
      <c r="C18" s="35" t="s">
        <v>0</v>
      </c>
      <c r="D18" s="36">
        <v>10500</v>
      </c>
    </row>
    <row r="19" spans="2:4">
      <c r="B19" s="47" t="s">
        <v>5</v>
      </c>
      <c r="C19" s="35" t="s">
        <v>2</v>
      </c>
      <c r="D19" s="36">
        <v>15750</v>
      </c>
    </row>
    <row r="20" spans="2:4">
      <c r="B20" s="47" t="s">
        <v>6</v>
      </c>
      <c r="C20" s="35" t="s">
        <v>1</v>
      </c>
      <c r="D20" s="36">
        <f>25000*1.05</f>
        <v>26250</v>
      </c>
    </row>
    <row r="21" spans="2:4">
      <c r="B21" s="47" t="s">
        <v>9</v>
      </c>
      <c r="C21" s="35" t="s">
        <v>8</v>
      </c>
      <c r="D21" s="36">
        <v>1050</v>
      </c>
    </row>
    <row r="22" spans="2:4">
      <c r="B22" s="47" t="s">
        <v>10</v>
      </c>
      <c r="C22" s="35" t="s">
        <v>7</v>
      </c>
      <c r="D22" s="36">
        <v>2520</v>
      </c>
    </row>
    <row r="23" spans="2:4">
      <c r="B23" s="47" t="s">
        <v>12</v>
      </c>
      <c r="C23" s="35" t="s">
        <v>11</v>
      </c>
      <c r="D23" s="36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3"/>
  <sheetViews>
    <sheetView workbookViewId="0">
      <selection activeCell="B4" sqref="B4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57" t="s">
        <v>20</v>
      </c>
      <c r="C2" s="58"/>
      <c r="D2" s="59"/>
      <c r="F2" s="12" t="s">
        <v>14</v>
      </c>
    </row>
    <row r="3" spans="2:6">
      <c r="F3" s="5" t="s">
        <v>15</v>
      </c>
    </row>
    <row r="4" spans="2:6">
      <c r="B4" s="24"/>
      <c r="C4" s="19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20"/>
      <c r="C7" s="1" t="str">
        <f>IF(B7="","",VLOOKUP(B7,$B$18:$D$23,2,FALSE))</f>
        <v/>
      </c>
      <c r="D7" s="2" t="str">
        <f>IF(B7="","",VLOOKUP(B7,$B$18:$D$23,3,FALSE))</f>
        <v/>
      </c>
      <c r="E7" s="21"/>
      <c r="F7" s="13" t="str">
        <f>IF(E7="","",D7*E7)</f>
        <v/>
      </c>
    </row>
    <row r="8" spans="2:6">
      <c r="B8" s="20"/>
      <c r="C8" s="1" t="str">
        <f t="shared" ref="C8:C11" si="0">IF(B8="","",VLOOKUP(B8,$B$18:$D$23,2,FALSE))</f>
        <v/>
      </c>
      <c r="D8" s="2" t="str">
        <f t="shared" ref="D8:D11" si="1">IF(B8="","",VLOOKUP(B8,$B$18:$D$23,3,FALSE))</f>
        <v/>
      </c>
      <c r="E8" s="21"/>
      <c r="F8" s="13" t="str">
        <f t="shared" ref="F8:F11" si="2">IF(E8="","",D8*E8)</f>
        <v/>
      </c>
    </row>
    <row r="9" spans="2:6">
      <c r="B9" s="20"/>
      <c r="C9" s="1" t="str">
        <f t="shared" si="0"/>
        <v/>
      </c>
      <c r="D9" s="2" t="str">
        <f t="shared" si="1"/>
        <v/>
      </c>
      <c r="E9" s="21"/>
      <c r="F9" s="13" t="str">
        <f t="shared" si="2"/>
        <v/>
      </c>
    </row>
    <row r="10" spans="2:6">
      <c r="B10" s="20"/>
      <c r="C10" s="1" t="str">
        <f t="shared" si="0"/>
        <v/>
      </c>
      <c r="D10" s="2" t="str">
        <f t="shared" si="1"/>
        <v/>
      </c>
      <c r="E10" s="21"/>
      <c r="F10" s="13" t="str">
        <f t="shared" si="2"/>
        <v/>
      </c>
    </row>
    <row r="11" spans="2:6" ht="14.25" thickBot="1">
      <c r="B11" s="22"/>
      <c r="C11" s="8" t="str">
        <f t="shared" si="0"/>
        <v/>
      </c>
      <c r="D11" s="14" t="str">
        <f t="shared" si="1"/>
        <v/>
      </c>
      <c r="E11" s="23"/>
      <c r="F11" s="15" t="str">
        <f t="shared" si="2"/>
        <v/>
      </c>
    </row>
    <row r="12" spans="2:6" ht="14.25" thickTop="1">
      <c r="B12" s="60" t="s">
        <v>22</v>
      </c>
      <c r="C12" s="61"/>
      <c r="D12" s="61"/>
      <c r="E12" s="61"/>
      <c r="F12" s="16">
        <f>SUM(F7:F11)</f>
        <v>0</v>
      </c>
    </row>
    <row r="13" spans="2:6">
      <c r="B13" s="62" t="s">
        <v>23</v>
      </c>
      <c r="C13" s="63"/>
      <c r="D13" s="63"/>
      <c r="E13" s="7">
        <v>0.03</v>
      </c>
      <c r="F13" s="17">
        <f>TRUNC(F12*E13)</f>
        <v>0</v>
      </c>
    </row>
    <row r="14" spans="2:6" ht="14.25" thickBot="1">
      <c r="B14" s="64" t="s">
        <v>24</v>
      </c>
      <c r="C14" s="65"/>
      <c r="D14" s="65"/>
      <c r="E14" s="65"/>
      <c r="F14" s="18">
        <f>SUM(F12:F13)</f>
        <v>0</v>
      </c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sheetProtection sheet="1" objects="1" scenarios="1" selectLockedCells="1"/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033開始</vt:lpstr>
      <vt:lpstr>033完成</vt:lpstr>
      <vt:lpstr>'033完成'!入力範囲</vt:lpstr>
      <vt:lpstr>入力範囲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2010-01-17T10:40:38Z</dcterms:modified>
</cp:coreProperties>
</file>