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015" windowHeight="8430"/>
  </bookViews>
  <sheets>
    <sheet name="023完成" sheetId="12" r:id="rId1"/>
  </sheets>
  <definedNames>
    <definedName name="入力範囲" localSheetId="0">'023完成'!$B$7,'023完成'!$E$7,'023完成'!$B$8,'023完成'!$E$8,'023完成'!$B$9,'023完成'!$E$9,'023完成'!$B$10,'023完成'!$E$10,'023完成'!$B$11,'023完成'!$E$11,'023完成'!$B$4</definedName>
    <definedName name="入力範囲">#REF!,#REF!,#REF!,#REF!,#REF!,#REF!,#REF!,#REF!,#REF!,#REF!,#REF!</definedName>
  </definedNames>
  <calcPr calcId="125725"/>
</workbook>
</file>

<file path=xl/calcChain.xml><?xml version="1.0" encoding="utf-8"?>
<calcChain xmlns="http://schemas.openxmlformats.org/spreadsheetml/2006/main">
  <c r="D20" i="12"/>
  <c r="F11"/>
  <c r="D11"/>
  <c r="C11"/>
  <c r="F10"/>
  <c r="D10"/>
  <c r="C10"/>
  <c r="F9"/>
  <c r="D9"/>
  <c r="C9"/>
  <c r="F8"/>
  <c r="D8"/>
  <c r="C8"/>
  <c r="F7"/>
  <c r="D7"/>
  <c r="C7"/>
  <c r="F12" l="1"/>
  <c r="F13" s="1"/>
  <c r="F14" s="1"/>
</calcChain>
</file>

<file path=xl/sharedStrings.xml><?xml version="1.0" encoding="utf-8"?>
<sst xmlns="http://schemas.openxmlformats.org/spreadsheetml/2006/main" count="33" uniqueCount="31">
  <si>
    <t>和室タイプ</t>
    <rPh sb="0" eb="2">
      <t>ワシツ</t>
    </rPh>
    <phoneticPr fontId="2"/>
  </si>
  <si>
    <t>デラックスタイプ</t>
    <phoneticPr fontId="2"/>
  </si>
  <si>
    <t>洋室タイプ</t>
    <rPh sb="0" eb="2">
      <t>ヨウシツ</t>
    </rPh>
    <phoneticPr fontId="2"/>
  </si>
  <si>
    <t>価格</t>
    <rPh sb="0" eb="2">
      <t>カカク</t>
    </rPh>
    <phoneticPr fontId="2"/>
  </si>
  <si>
    <t>R-1</t>
    <phoneticPr fontId="2"/>
  </si>
  <si>
    <t>R-3</t>
    <phoneticPr fontId="2"/>
  </si>
  <si>
    <t>R-DX</t>
    <phoneticPr fontId="2"/>
  </si>
  <si>
    <t>お食事（朝食・夕食）</t>
    <rPh sb="1" eb="3">
      <t>ショクジ</t>
    </rPh>
    <rPh sb="4" eb="6">
      <t>チョウショク</t>
    </rPh>
    <rPh sb="7" eb="9">
      <t>ユウショク</t>
    </rPh>
    <phoneticPr fontId="2"/>
  </si>
  <si>
    <t>お食事（朝食のみ）</t>
    <rPh sb="1" eb="3">
      <t>ショクジ</t>
    </rPh>
    <rPh sb="4" eb="6">
      <t>チョウショク</t>
    </rPh>
    <phoneticPr fontId="2"/>
  </si>
  <si>
    <t>M-1</t>
    <phoneticPr fontId="2"/>
  </si>
  <si>
    <t>M-2</t>
    <phoneticPr fontId="2"/>
  </si>
  <si>
    <t>温泉施設利用券</t>
    <rPh sb="0" eb="2">
      <t>オンセン</t>
    </rPh>
    <rPh sb="2" eb="4">
      <t>シセツ</t>
    </rPh>
    <rPh sb="4" eb="7">
      <t>リヨウケン</t>
    </rPh>
    <phoneticPr fontId="2"/>
  </si>
  <si>
    <t>SPA</t>
    <phoneticPr fontId="2"/>
  </si>
  <si>
    <t>ご利用内容</t>
    <rPh sb="1" eb="3">
      <t>リヨウ</t>
    </rPh>
    <rPh sb="3" eb="5">
      <t>ナイヨウ</t>
    </rPh>
    <phoneticPr fontId="2"/>
  </si>
  <si>
    <t>AMWホテルリゾート</t>
    <phoneticPr fontId="2"/>
  </si>
  <si>
    <t>静岡県下田市○×町x-x</t>
    <rPh sb="0" eb="3">
      <t>シズオカケン</t>
    </rPh>
    <rPh sb="3" eb="6">
      <t>シモダシ</t>
    </rPh>
    <rPh sb="8" eb="9">
      <t>チョウ</t>
    </rPh>
    <phoneticPr fontId="2"/>
  </si>
  <si>
    <t>TEL：0558-XX-XXXX</t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</si>
  <si>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</si>
  <si>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</si>
  <si>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</si>
  <si>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ご利用明細書</t>
    <rPh sb="1" eb="3">
      <t>リヨウ</t>
    </rPh>
    <rPh sb="3" eb="6">
      <t>メイサイショ</t>
    </rPh>
    <phoneticPr fontId="2"/>
  </si>
  <si>
    <t>様</t>
    <rPh sb="0" eb="1">
      <t>サマ</t>
    </rPh>
    <phoneticPr fontId="2"/>
  </si>
  <si>
    <t>小計</t>
    <rPh sb="0" eb="2">
      <t>ショウケイ</t>
    </rPh>
    <phoneticPr fontId="2"/>
  </si>
  <si>
    <t>サービス料</t>
    <rPh sb="4" eb="5">
      <t>リョウ</t>
    </rPh>
    <phoneticPr fontId="2"/>
  </si>
  <si>
    <t>合計</t>
    <rPh sb="0" eb="2">
      <t>ゴウケイ</t>
    </rPh>
    <phoneticPr fontId="2"/>
  </si>
  <si>
    <t>■サービス内容</t>
    <rPh sb="5" eb="7">
      <t>ナイヨウ</t>
    </rPh>
    <phoneticPr fontId="2"/>
  </si>
  <si>
    <t>コード</t>
    <phoneticPr fontId="2"/>
  </si>
  <si>
    <t>安部　亮太郎</t>
    <rPh sb="0" eb="2">
      <t>アベ</t>
    </rPh>
    <rPh sb="3" eb="6">
      <t>リョウタロウ</t>
    </rPh>
    <phoneticPr fontId="2"/>
  </si>
  <si>
    <t>R-1</t>
  </si>
  <si>
    <t>M-2</t>
  </si>
  <si>
    <t>SPA</t>
  </si>
</sst>
</file>

<file path=xl/styles.xml><?xml version="1.0" encoding="utf-8"?>
<styleSheet xmlns="http://schemas.openxmlformats.org/spreadsheetml/2006/main">
  <numFmts count="1">
    <numFmt numFmtId="176" formatCode="#,##0&quot;円&quot;;[Red]\-#,##0&quot;円&quot;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9" fontId="3" fillId="2" borderId="1" xfId="0" applyNumberFormat="1" applyFont="1" applyFill="1" applyBorder="1">
      <alignment vertical="center"/>
    </xf>
    <xf numFmtId="0" fontId="0" fillId="0" borderId="3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38" fontId="0" fillId="0" borderId="9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11" xfId="1" applyFont="1" applyBorder="1">
      <alignment vertical="center"/>
    </xf>
    <xf numFmtId="176" fontId="0" fillId="0" borderId="13" xfId="1" applyNumberFormat="1" applyFont="1" applyBorder="1">
      <alignment vertical="center"/>
    </xf>
    <xf numFmtId="176" fontId="0" fillId="0" borderId="9" xfId="1" applyNumberFormat="1" applyFont="1" applyBorder="1">
      <alignment vertical="center"/>
    </xf>
    <xf numFmtId="176" fontId="0" fillId="0" borderId="16" xfId="1" applyNumberFormat="1" applyFont="1" applyBorder="1">
      <alignment vertical="center"/>
    </xf>
    <xf numFmtId="0" fontId="3" fillId="0" borderId="2" xfId="0" applyFont="1" applyBorder="1" applyAlignment="1">
      <alignment vertical="center"/>
    </xf>
    <xf numFmtId="0" fontId="0" fillId="0" borderId="8" xfId="0" applyBorder="1" applyAlignment="1" applyProtection="1">
      <alignment horizontal="center" vertical="center"/>
      <protection locked="0"/>
    </xf>
    <xf numFmtId="38" fontId="0" fillId="0" borderId="1" xfId="1" applyFont="1" applyBorder="1" applyProtection="1">
      <alignment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38" fontId="0" fillId="0" borderId="3" xfId="1" applyFont="1" applyBorder="1" applyProtection="1">
      <alignment vertical="center"/>
      <protection locked="0"/>
    </xf>
    <xf numFmtId="0" fontId="3" fillId="0" borderId="2" xfId="0" applyFont="1" applyBorder="1" applyAlignment="1" applyProtection="1">
      <alignment horizontal="left" vertical="center" indent="1"/>
      <protection locked="0"/>
    </xf>
    <xf numFmtId="0" fontId="5" fillId="2" borderId="17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3"/>
  <sheetViews>
    <sheetView tabSelected="1" workbookViewId="0">
      <selection activeCell="B4" sqref="B4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25" t="s">
        <v>20</v>
      </c>
      <c r="C2" s="26"/>
      <c r="D2" s="27"/>
      <c r="F2" s="12" t="s">
        <v>14</v>
      </c>
    </row>
    <row r="3" spans="2:6">
      <c r="F3" s="5" t="s">
        <v>15</v>
      </c>
    </row>
    <row r="4" spans="2:6">
      <c r="B4" s="24" t="s">
        <v>27</v>
      </c>
      <c r="C4" s="19"/>
      <c r="D4" s="6" t="s">
        <v>21</v>
      </c>
      <c r="F4" s="5" t="s">
        <v>16</v>
      </c>
    </row>
    <row r="5" spans="2:6" ht="14.25" thickBot="1"/>
    <row r="6" spans="2:6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>
      <c r="B7" s="20" t="s">
        <v>28</v>
      </c>
      <c r="C7" s="1" t="str">
        <f>IF(B7="","",VLOOKUP(B7,$B$18:$D$23,2,FALSE))</f>
        <v>和室タイプ</v>
      </c>
      <c r="D7" s="2">
        <f>IF(B7="","",VLOOKUP(B7,$B$18:$D$23,3,FALSE))</f>
        <v>10500</v>
      </c>
      <c r="E7" s="21">
        <v>4</v>
      </c>
      <c r="F7" s="13">
        <f>IF(E7="","",D7*E7)</f>
        <v>42000</v>
      </c>
    </row>
    <row r="8" spans="2:6">
      <c r="B8" s="20" t="s">
        <v>29</v>
      </c>
      <c r="C8" s="1" t="str">
        <f t="shared" ref="C8:C11" si="0">IF(B8="","",VLOOKUP(B8,$B$18:$D$23,2,FALSE))</f>
        <v>お食事（朝食・夕食）</v>
      </c>
      <c r="D8" s="2">
        <f t="shared" ref="D8:D11" si="1">IF(B8="","",VLOOKUP(B8,$B$18:$D$23,3,FALSE))</f>
        <v>2520</v>
      </c>
      <c r="E8" s="21">
        <v>4</v>
      </c>
      <c r="F8" s="13">
        <f t="shared" ref="F8:F11" si="2">IF(E8="","",D8*E8)</f>
        <v>10080</v>
      </c>
    </row>
    <row r="9" spans="2:6">
      <c r="B9" s="20" t="s">
        <v>30</v>
      </c>
      <c r="C9" s="1" t="str">
        <f t="shared" si="0"/>
        <v>温泉施設利用券</v>
      </c>
      <c r="D9" s="2">
        <f t="shared" si="1"/>
        <v>840</v>
      </c>
      <c r="E9" s="21">
        <v>2</v>
      </c>
      <c r="F9" s="13">
        <f t="shared" si="2"/>
        <v>1680</v>
      </c>
    </row>
    <row r="10" spans="2:6">
      <c r="B10" s="20"/>
      <c r="C10" s="1" t="str">
        <f t="shared" si="0"/>
        <v/>
      </c>
      <c r="D10" s="2" t="str">
        <f t="shared" si="1"/>
        <v/>
      </c>
      <c r="E10" s="21"/>
      <c r="F10" s="13" t="str">
        <f t="shared" si="2"/>
        <v/>
      </c>
    </row>
    <row r="11" spans="2:6" ht="14.25" thickBot="1">
      <c r="B11" s="22"/>
      <c r="C11" s="8" t="str">
        <f t="shared" si="0"/>
        <v/>
      </c>
      <c r="D11" s="14" t="str">
        <f t="shared" si="1"/>
        <v/>
      </c>
      <c r="E11" s="23"/>
      <c r="F11" s="15" t="str">
        <f t="shared" si="2"/>
        <v/>
      </c>
    </row>
    <row r="12" spans="2:6" ht="14.25" thickTop="1">
      <c r="B12" s="28" t="s">
        <v>22</v>
      </c>
      <c r="C12" s="29"/>
      <c r="D12" s="29"/>
      <c r="E12" s="29"/>
      <c r="F12" s="16">
        <f>SUM(F7:F11)</f>
        <v>53760</v>
      </c>
    </row>
    <row r="13" spans="2:6">
      <c r="B13" s="30" t="s">
        <v>23</v>
      </c>
      <c r="C13" s="31"/>
      <c r="D13" s="31"/>
      <c r="E13" s="7">
        <v>0.03</v>
      </c>
      <c r="F13" s="17">
        <f>TRUNC(F12*E13)</f>
        <v>1612</v>
      </c>
    </row>
    <row r="14" spans="2:6" ht="14.25" thickBot="1">
      <c r="B14" s="32" t="s">
        <v>24</v>
      </c>
      <c r="C14" s="33"/>
      <c r="D14" s="33"/>
      <c r="E14" s="33"/>
      <c r="F14" s="18">
        <f>SUM(F12:F13)</f>
        <v>55372</v>
      </c>
    </row>
    <row r="16" spans="2:6">
      <c r="B16" s="6" t="s">
        <v>25</v>
      </c>
    </row>
    <row r="17" spans="2:4">
      <c r="B17" s="4" t="s">
        <v>26</v>
      </c>
      <c r="C17" s="4" t="s">
        <v>13</v>
      </c>
      <c r="D17" s="4" t="s">
        <v>3</v>
      </c>
    </row>
    <row r="18" spans="2:4">
      <c r="B18" s="3" t="s">
        <v>4</v>
      </c>
      <c r="C18" s="1" t="s">
        <v>0</v>
      </c>
      <c r="D18" s="2">
        <v>10500</v>
      </c>
    </row>
    <row r="19" spans="2:4">
      <c r="B19" s="3" t="s">
        <v>5</v>
      </c>
      <c r="C19" s="1" t="s">
        <v>2</v>
      </c>
      <c r="D19" s="2">
        <v>15750</v>
      </c>
    </row>
    <row r="20" spans="2:4">
      <c r="B20" s="3" t="s">
        <v>6</v>
      </c>
      <c r="C20" s="1" t="s">
        <v>1</v>
      </c>
      <c r="D20" s="2">
        <f>25000*1.05</f>
        <v>26250</v>
      </c>
    </row>
    <row r="21" spans="2:4">
      <c r="B21" s="3" t="s">
        <v>9</v>
      </c>
      <c r="C21" s="1" t="s">
        <v>8</v>
      </c>
      <c r="D21" s="2">
        <v>1050</v>
      </c>
    </row>
    <row r="22" spans="2:4">
      <c r="B22" s="3" t="s">
        <v>10</v>
      </c>
      <c r="C22" s="1" t="s">
        <v>7</v>
      </c>
      <c r="D22" s="2">
        <v>2520</v>
      </c>
    </row>
    <row r="23" spans="2:4">
      <c r="B23" s="3" t="s">
        <v>12</v>
      </c>
      <c r="C23" s="1" t="s">
        <v>11</v>
      </c>
      <c r="D23" s="2">
        <v>840</v>
      </c>
    </row>
  </sheetData>
  <sheetProtection sheet="1" objects="1" scenarios="1" selectLockedCells="1"/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023完成</vt:lpstr>
      <vt:lpstr>'023完成'!入力範囲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2009-08-30T07:40:23Z</dcterms:created>
  <dcterms:modified xsi:type="dcterms:W3CDTF">2010-01-17T10:23:20Z</dcterms:modified>
</cp:coreProperties>
</file>