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600" yWindow="600" windowWidth="14535" windowHeight="7890"/>
  </bookViews>
  <sheets>
    <sheet name="022-1完成" sheetId="3" r:id="rId1"/>
    <sheet name="022-2完成" sheetId="4" r:id="rId2"/>
    <sheet name="022-3完成" sheetId="5" r:id="rId3"/>
    <sheet name="022-4完成" sheetId="6" r:id="rId4"/>
  </sheet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I6" i="6"/>
  <c r="H6"/>
  <c r="I5"/>
  <c r="H5"/>
  <c r="I4"/>
  <c r="H4"/>
  <c r="C10" i="5"/>
  <c r="D4" i="3"/>
  <c r="I4" i="4"/>
</calcChain>
</file>

<file path=xl/sharedStrings.xml><?xml version="1.0" encoding="utf-8"?>
<sst xmlns="http://schemas.openxmlformats.org/spreadsheetml/2006/main" count="77" uniqueCount="37">
  <si>
    <t>【BAHTTEXT】</t>
    <phoneticPr fontId="1"/>
  </si>
  <si>
    <t>数値</t>
    <rPh sb="0" eb="2">
      <t>スウチ</t>
    </rPh>
    <phoneticPr fontId="1"/>
  </si>
  <si>
    <t>バーツ表記</t>
    <rPh sb="3" eb="5">
      <t>ヒョウキ</t>
    </rPh>
    <phoneticPr fontId="1"/>
  </si>
  <si>
    <t>【売上データ】</t>
    <rPh sb="1" eb="3">
      <t>ウリアゲ</t>
    </rPh>
    <phoneticPr fontId="1"/>
  </si>
  <si>
    <t>日付</t>
    <rPh sb="0" eb="2">
      <t>ヒヅケ</t>
    </rPh>
    <phoneticPr fontId="1"/>
  </si>
  <si>
    <t>支店</t>
    <rPh sb="0" eb="2">
      <t>シテン</t>
    </rPh>
    <phoneticPr fontId="1"/>
  </si>
  <si>
    <t>商品名</t>
    <rPh sb="0" eb="3">
      <t>ショウヒンメイ</t>
    </rPh>
    <phoneticPr fontId="1"/>
  </si>
  <si>
    <t>金額</t>
    <rPh sb="0" eb="2">
      <t>キンガク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</si>
  <si>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</si>
  <si>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</si>
  <si>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シャープペン</t>
    <phoneticPr fontId="2"/>
  </si>
  <si>
    <t>ボールペン</t>
    <phoneticPr fontId="2"/>
  </si>
  <si>
    <t>ボールペン</t>
    <phoneticPr fontId="1"/>
  </si>
  <si>
    <t>万年筆</t>
    <rPh sb="0" eb="3">
      <t>マンネンヒツ</t>
    </rPh>
    <phoneticPr fontId="1"/>
  </si>
  <si>
    <t>万年筆</t>
    <rPh sb="0" eb="3">
      <t>マンネンヒツ</t>
    </rPh>
    <phoneticPr fontId="2"/>
  </si>
  <si>
    <t>新宿</t>
  </si>
  <si>
    <t>池袋</t>
  </si>
  <si>
    <t>総計</t>
  </si>
  <si>
    <t>シャープペン</t>
  </si>
  <si>
    <t>ボールペン</t>
  </si>
  <si>
    <t>万年筆</t>
  </si>
  <si>
    <t>合計 / 金額</t>
  </si>
  <si>
    <t>【GETPIVOTDATA】</t>
    <phoneticPr fontId="1"/>
  </si>
  <si>
    <t>売上</t>
    <rPh sb="0" eb="2">
      <t>ウリアゲ</t>
    </rPh>
    <phoneticPr fontId="1"/>
  </si>
  <si>
    <t>【ピボットテーブル】</t>
    <phoneticPr fontId="1"/>
  </si>
  <si>
    <t>値</t>
    <rPh sb="0" eb="1">
      <t>アタイ</t>
    </rPh>
    <phoneticPr fontId="1"/>
  </si>
  <si>
    <t>【VAR】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</si>
  <si>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</si>
  <si>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</si>
  <si>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</si>
  <si>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</si>
  <si>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</si>
  <si>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G</t>
    <phoneticPr fontId="1"/>
  </si>
  <si>
    <t>分散</t>
    <rPh sb="0" eb="2">
      <t>ブンサン</t>
    </rPh>
    <phoneticPr fontId="1"/>
  </si>
  <si>
    <t>【SUMIFS】</t>
    <phoneticPr fontId="1"/>
  </si>
  <si>
    <t>支店</t>
  </si>
  <si>
    <t>商品名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</si>
</sst>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4" fillId="0" borderId="0" xfId="0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vertical="center" shrinkToFit="1"/>
    </xf>
    <xf numFmtId="38" fontId="3" fillId="0" borderId="1" xfId="1" applyFont="1" applyBorder="1">
      <alignment vertical="center"/>
    </xf>
    <xf numFmtId="0" fontId="4" fillId="3" borderId="1" xfId="0" applyFont="1" applyFill="1" applyBorder="1">
      <alignment vertical="center"/>
    </xf>
    <xf numFmtId="0" fontId="0" fillId="0" borderId="0" xfId="0" pivotButton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38" fontId="3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6" formatCode="#,##0;[Red]\-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209550</xdr:colOff>
      <xdr:row>2</xdr:row>
      <xdr:rowOff>4</xdr:rowOff>
    </xdr:from>
    <xdr:to>
      <xdr:col>2</xdr:col>
      <xdr:colOff>419101</xdr:colOff>
      <xdr:row>4</xdr:row>
      <xdr:rowOff>38106</xdr:rowOff>
    </xdr:to>
    <xdr:sp macro="" textlink="">
      <xdr:nvSpPr>
        <xdr:cNvPr id="2" name="二等辺三角形 1"/>
        <xdr:cNvSpPr/>
      </xdr:nvSpPr>
      <xdr:spPr>
        <a:xfrm rot="5400000">
          <a:off x="942975" y="314329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154.842359722221" createdVersion="3" refreshedVersion="3" minRefreshableVersion="3" recordCount="8">
  <cacheSource type="worksheet">
    <worksheetSource ref="B3:E11" sheet="022-2完成"/>
  </cacheSource>
  <cacheFields count="4">
    <cacheField name="日付" numFmtId="0">
      <sharedItems containsSemiMixedTypes="0" containsNonDate="0" containsDate="1" containsString="0" minDate="2009-04-01T00:00:00" maxDate="2009-04-07T00:00:00"/>
    </cacheField>
    <cacheField name="支店" numFmtId="0">
      <sharedItems count="2">
        <s v="池袋"/>
        <s v="新宿"/>
      </sharedItems>
    </cacheField>
    <cacheField name="商品名" numFmtId="0">
      <sharedItems count="3">
        <s v="シャープペン"/>
        <s v="ボールペン"/>
        <s v="万年筆"/>
      </sharedItems>
    </cacheField>
    <cacheField name="金額" numFmtId="0">
      <sharedItems containsSemiMixedTypes="0" containsString="0" containsNumber="1" containsInteger="1" minValue="550000" maxValue="30000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d v="2009-04-01T00:00:00"/>
    <x v="0"/>
    <x v="0"/>
    <n v="1500000"/>
  </r>
  <r>
    <d v="2009-04-01T00:00:00"/>
    <x v="0"/>
    <x v="1"/>
    <n v="700000"/>
  </r>
  <r>
    <d v="2009-04-03T00:00:00"/>
    <x v="1"/>
    <x v="0"/>
    <n v="3000000"/>
  </r>
  <r>
    <d v="2009-04-04T00:00:00"/>
    <x v="0"/>
    <x v="2"/>
    <n v="550000"/>
  </r>
  <r>
    <d v="2009-04-05T00:00:00"/>
    <x v="1"/>
    <x v="0"/>
    <n v="1500000"/>
  </r>
  <r>
    <d v="2009-04-05T00:00:00"/>
    <x v="1"/>
    <x v="1"/>
    <n v="735000"/>
  </r>
  <r>
    <d v="2009-04-06T00:00:00"/>
    <x v="0"/>
    <x v="1"/>
    <n v="800000"/>
  </r>
  <r>
    <d v="2009-04-06T00:00:00"/>
    <x v="0"/>
    <x v="0"/>
    <n v="175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3" minRefreshableVersion="3" showCalcMbrs="0" useAutoFormatting="1" itemPrintTitles="1" createdVersion="3" indent="0" compact="0" compactData="0" gridDropZones="1" multipleFieldFilters="0">
  <location ref="G7:J12" firstHeaderRow="1" firstDataRow="2" firstDataCol="1"/>
  <pivotFields count="4">
    <pivotField compact="0" numFmtId="14" outline="0" showAll="0"/>
    <pivotField axis="axisCol" compact="0" outline="0" showAll="0">
      <items count="3">
        <item x="1"/>
        <item x="0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numFmtId="38" outline="0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合計 / 金額" fld="3" baseField="0" baseItem="0" numFmtId="38"/>
  </dataFields>
  <formats count="1">
    <format dxfId="3">
      <pivotArea outline="0" collapsedLevelsAreSubtotals="1" fieldPosition="0"/>
    </format>
  </formats>
  <pivotTableStyleInfo name="PivotStyleMedium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4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8.625" customWidth="1"/>
    <col min="3" max="3" width="7.375" customWidth="1"/>
    <col min="4" max="4" width="21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D3" s="2" t="s">
        <v>2</v>
      </c>
    </row>
    <row r="4" spans="2:4">
      <c r="B4" s="3">
        <v>123</v>
      </c>
      <c r="D4" s="3" t="str">
        <f>BAHTTEXT(B4)</f>
        <v>หนึ่งร้อยยี่สิบสามบาทถ้วน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J12"/>
  <sheetViews>
    <sheetView topLeftCell="F1" workbookViewId="0">
      <selection activeCell="G9" sqref="G9"/>
    </sheetView>
  </sheetViews>
  <sheetFormatPr defaultRowHeight="13.5"/>
  <cols>
    <col min="1" max="1" width="2.125" customWidth="1"/>
    <col min="2" max="2" width="10.75" style="9" customWidth="1"/>
    <col min="3" max="3" width="7.125" style="9" customWidth="1"/>
    <col min="4" max="4" width="13.625" customWidth="1"/>
    <col min="5" max="5" width="9.625" customWidth="1"/>
    <col min="6" max="6" width="2.125" customWidth="1"/>
    <col min="7" max="7" width="12.625" customWidth="1"/>
    <col min="8" max="9" width="10.625" bestFit="1" customWidth="1"/>
    <col min="10" max="10" width="11.875" bestFit="1" customWidth="1"/>
    <col min="11" max="11" width="13.25" customWidth="1"/>
    <col min="12" max="12" width="16.5" bestFit="1" customWidth="1"/>
    <col min="13" max="13" width="9.75" bestFit="1" customWidth="1"/>
    <col min="14" max="14" width="12.75" bestFit="1" customWidth="1"/>
    <col min="15" max="15" width="5.75" customWidth="1"/>
  </cols>
  <sheetData>
    <row r="1" spans="2:10" ht="14.25">
      <c r="B1" s="5" t="s">
        <v>3</v>
      </c>
      <c r="C1" s="5"/>
      <c r="G1" s="5" t="s">
        <v>22</v>
      </c>
    </row>
    <row r="2" spans="2:10" ht="3.75" customHeight="1">
      <c r="B2" s="5"/>
      <c r="C2" s="5"/>
    </row>
    <row r="3" spans="2:10">
      <c r="B3" s="7" t="s">
        <v>4</v>
      </c>
      <c r="C3" s="7" t="s">
        <v>5</v>
      </c>
      <c r="D3" s="2" t="s">
        <v>6</v>
      </c>
      <c r="E3" s="2" t="s">
        <v>7</v>
      </c>
      <c r="G3" s="8" t="s">
        <v>6</v>
      </c>
      <c r="H3" s="8" t="s">
        <v>5</v>
      </c>
      <c r="I3" s="8" t="s">
        <v>23</v>
      </c>
    </row>
    <row r="4" spans="2:10">
      <c r="B4" s="9">
        <v>39904</v>
      </c>
      <c r="C4" s="9" t="s">
        <v>9</v>
      </c>
      <c r="D4" s="10" t="s">
        <v>10</v>
      </c>
      <c r="E4" s="11">
        <v>1500000</v>
      </c>
      <c r="G4" s="4" t="s">
        <v>19</v>
      </c>
      <c r="H4" s="4" t="s">
        <v>15</v>
      </c>
      <c r="I4" s="13">
        <f>GETPIVOTDATA("金額",$G$7,"商品名",G4,"支店",H4)</f>
        <v>735000</v>
      </c>
    </row>
    <row r="5" spans="2:10">
      <c r="B5" s="9">
        <v>39904</v>
      </c>
      <c r="C5" s="9" t="s">
        <v>9</v>
      </c>
      <c r="D5" s="10" t="s">
        <v>11</v>
      </c>
      <c r="E5" s="11">
        <v>700000</v>
      </c>
    </row>
    <row r="6" spans="2:10">
      <c r="B6" s="9">
        <v>39906</v>
      </c>
      <c r="C6" s="9" t="s">
        <v>8</v>
      </c>
      <c r="D6" s="10" t="s">
        <v>10</v>
      </c>
      <c r="E6" s="11">
        <v>3000000</v>
      </c>
      <c r="G6" s="6" t="s">
        <v>24</v>
      </c>
    </row>
    <row r="7" spans="2:10">
      <c r="B7" s="9">
        <v>39907</v>
      </c>
      <c r="C7" s="9" t="s">
        <v>9</v>
      </c>
      <c r="D7" s="10" t="s">
        <v>14</v>
      </c>
      <c r="E7" s="11">
        <v>550000</v>
      </c>
      <c r="G7" s="15" t="s">
        <v>21</v>
      </c>
      <c r="H7" s="15" t="s">
        <v>35</v>
      </c>
    </row>
    <row r="8" spans="2:10">
      <c r="B8" s="9">
        <v>39908</v>
      </c>
      <c r="C8" s="9" t="s">
        <v>8</v>
      </c>
      <c r="D8" s="10" t="s">
        <v>10</v>
      </c>
      <c r="E8" s="11">
        <v>1500000</v>
      </c>
      <c r="G8" s="15" t="s">
        <v>36</v>
      </c>
      <c r="H8" t="s">
        <v>15</v>
      </c>
      <c r="I8" t="s">
        <v>16</v>
      </c>
      <c r="J8" t="s">
        <v>17</v>
      </c>
    </row>
    <row r="9" spans="2:10">
      <c r="B9" s="9">
        <v>39908</v>
      </c>
      <c r="C9" s="9" t="s">
        <v>8</v>
      </c>
      <c r="D9" s="10" t="s">
        <v>11</v>
      </c>
      <c r="E9" s="11">
        <v>735000</v>
      </c>
      <c r="G9" t="s">
        <v>18</v>
      </c>
      <c r="H9" s="11">
        <v>4500000</v>
      </c>
      <c r="I9" s="11">
        <v>3250000</v>
      </c>
      <c r="J9" s="11">
        <v>7750000</v>
      </c>
    </row>
    <row r="10" spans="2:10">
      <c r="B10" s="9">
        <v>39909</v>
      </c>
      <c r="C10" s="9" t="s">
        <v>9</v>
      </c>
      <c r="D10" s="10" t="s">
        <v>11</v>
      </c>
      <c r="E10" s="11">
        <v>800000</v>
      </c>
      <c r="G10" t="s">
        <v>19</v>
      </c>
      <c r="H10" s="11">
        <v>735000</v>
      </c>
      <c r="I10" s="11">
        <v>1500000</v>
      </c>
      <c r="J10" s="11">
        <v>2235000</v>
      </c>
    </row>
    <row r="11" spans="2:10">
      <c r="B11" s="9">
        <v>39909</v>
      </c>
      <c r="C11" s="9" t="s">
        <v>9</v>
      </c>
      <c r="D11" s="10" t="s">
        <v>10</v>
      </c>
      <c r="E11" s="11">
        <v>1750000</v>
      </c>
      <c r="G11" t="s">
        <v>20</v>
      </c>
      <c r="H11" s="11"/>
      <c r="I11" s="11">
        <v>550000</v>
      </c>
      <c r="J11" s="11">
        <v>550000</v>
      </c>
    </row>
    <row r="12" spans="2:10">
      <c r="G12" t="s">
        <v>17</v>
      </c>
      <c r="H12" s="11">
        <v>5235000</v>
      </c>
      <c r="I12" s="11">
        <v>5300000</v>
      </c>
      <c r="J12" s="11">
        <v>10535000</v>
      </c>
    </row>
  </sheetData>
  <phoneticPr fontId="1"/>
  <dataValidations count="2">
    <dataValidation type="list" allowBlank="1" showInputMessage="1" showErrorMessage="1" sqref="G4">
      <formula1>$G$9:$G$11</formula1>
    </dataValidation>
    <dataValidation type="list" allowBlank="1" showInputMessage="1" showErrorMessage="1" sqref="H4">
      <formula1>$H$8:$I$8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C10"/>
  <sheetViews>
    <sheetView workbookViewId="0">
      <selection activeCell="C10" sqref="C10"/>
    </sheetView>
  </sheetViews>
  <sheetFormatPr defaultRowHeight="13.5"/>
  <cols>
    <col min="1" max="1" width="2.125" customWidth="1"/>
    <col min="2" max="2" width="6.625" customWidth="1"/>
    <col min="3" max="3" width="14.625" customWidth="1"/>
  </cols>
  <sheetData>
    <row r="1" spans="2:3" ht="14.25">
      <c r="B1" s="1" t="s">
        <v>26</v>
      </c>
    </row>
    <row r="2" spans="2:3" ht="3.75" customHeight="1">
      <c r="B2" s="1"/>
    </row>
    <row r="3" spans="2:3">
      <c r="B3" s="2"/>
      <c r="C3" s="2" t="s">
        <v>25</v>
      </c>
    </row>
    <row r="4" spans="2:3">
      <c r="B4" s="2" t="s">
        <v>27</v>
      </c>
      <c r="C4" s="13">
        <v>1000000001</v>
      </c>
    </row>
    <row r="5" spans="2:3">
      <c r="B5" s="2" t="s">
        <v>28</v>
      </c>
      <c r="C5" s="13">
        <v>1000000002</v>
      </c>
    </row>
    <row r="6" spans="2:3">
      <c r="B6" s="2" t="s">
        <v>29</v>
      </c>
      <c r="C6" s="13">
        <v>1000000003</v>
      </c>
    </row>
    <row r="7" spans="2:3">
      <c r="B7" s="2" t="s">
        <v>30</v>
      </c>
      <c r="C7" s="13">
        <v>1000000004</v>
      </c>
    </row>
    <row r="8" spans="2:3">
      <c r="B8" s="2" t="s">
        <v>31</v>
      </c>
      <c r="C8" s="13">
        <v>1000000005</v>
      </c>
    </row>
    <row r="9" spans="2:3" ht="14.25" thickBot="1">
      <c r="B9" s="18" t="s">
        <v>32</v>
      </c>
      <c r="C9" s="19">
        <v>1000000006</v>
      </c>
    </row>
    <row r="10" spans="2:3" ht="14.25" thickTop="1">
      <c r="B10" s="16" t="s">
        <v>33</v>
      </c>
      <c r="C10" s="17">
        <f>VAR(C4:C9)</f>
        <v>3.5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I11"/>
  <sheetViews>
    <sheetView topLeftCell="F1" workbookViewId="0">
      <selection activeCell="H4" sqref="H4"/>
    </sheetView>
  </sheetViews>
  <sheetFormatPr defaultRowHeight="13.5"/>
  <cols>
    <col min="1" max="1" width="2.125" customWidth="1"/>
    <col min="2" max="2" width="10.75" style="9" customWidth="1"/>
    <col min="3" max="3" width="7.125" style="9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>
      <c r="B1" s="5" t="s">
        <v>3</v>
      </c>
      <c r="C1" s="5"/>
      <c r="G1" s="1" t="s">
        <v>34</v>
      </c>
    </row>
    <row r="2" spans="2:9" ht="3.75" customHeight="1">
      <c r="B2" s="5"/>
      <c r="C2" s="5"/>
    </row>
    <row r="3" spans="2:9">
      <c r="B3" s="7" t="s">
        <v>4</v>
      </c>
      <c r="C3" s="7" t="s">
        <v>5</v>
      </c>
      <c r="D3" s="2" t="s">
        <v>6</v>
      </c>
      <c r="E3" s="2" t="s">
        <v>7</v>
      </c>
      <c r="G3" s="8"/>
      <c r="H3" s="8" t="s">
        <v>8</v>
      </c>
      <c r="I3" s="8" t="s">
        <v>9</v>
      </c>
    </row>
    <row r="4" spans="2:9">
      <c r="B4" s="9">
        <v>39904</v>
      </c>
      <c r="C4" s="9" t="s">
        <v>9</v>
      </c>
      <c r="D4" s="10" t="s">
        <v>10</v>
      </c>
      <c r="E4" s="11">
        <v>1500000</v>
      </c>
      <c r="G4" s="12" t="s">
        <v>10</v>
      </c>
      <c r="H4" s="13">
        <f t="shared" ref="H4:I6" si="0">SUMIFS($E$4:$E$11,$C$4:$C$11,H$3,$D$4:$D$11,$G4)</f>
        <v>4500000</v>
      </c>
      <c r="I4" s="13">
        <f t="shared" si="0"/>
        <v>3250000</v>
      </c>
    </row>
    <row r="5" spans="2:9">
      <c r="B5" s="9">
        <v>39904</v>
      </c>
      <c r="C5" s="9" t="s">
        <v>9</v>
      </c>
      <c r="D5" s="10" t="s">
        <v>11</v>
      </c>
      <c r="E5" s="11">
        <v>700000</v>
      </c>
      <c r="G5" s="14" t="s">
        <v>12</v>
      </c>
      <c r="H5" s="13">
        <f t="shared" si="0"/>
        <v>735000</v>
      </c>
      <c r="I5" s="13">
        <f t="shared" si="0"/>
        <v>1500000</v>
      </c>
    </row>
    <row r="6" spans="2:9">
      <c r="B6" s="9">
        <v>39906</v>
      </c>
      <c r="C6" s="9" t="s">
        <v>8</v>
      </c>
      <c r="D6" s="10" t="s">
        <v>10</v>
      </c>
      <c r="E6" s="11">
        <v>3000000</v>
      </c>
      <c r="G6" s="14" t="s">
        <v>13</v>
      </c>
      <c r="H6" s="13">
        <f t="shared" si="0"/>
        <v>0</v>
      </c>
      <c r="I6" s="13">
        <f t="shared" si="0"/>
        <v>550000</v>
      </c>
    </row>
    <row r="7" spans="2:9">
      <c r="B7" s="9">
        <v>39907</v>
      </c>
      <c r="C7" s="9" t="s">
        <v>9</v>
      </c>
      <c r="D7" s="10" t="s">
        <v>14</v>
      </c>
      <c r="E7" s="11">
        <v>550000</v>
      </c>
    </row>
    <row r="8" spans="2:9">
      <c r="B8" s="9">
        <v>39908</v>
      </c>
      <c r="C8" s="9" t="s">
        <v>8</v>
      </c>
      <c r="D8" s="10" t="s">
        <v>10</v>
      </c>
      <c r="E8" s="11">
        <v>1500000</v>
      </c>
    </row>
    <row r="9" spans="2:9">
      <c r="B9" s="9">
        <v>39908</v>
      </c>
      <c r="C9" s="9" t="s">
        <v>8</v>
      </c>
      <c r="D9" s="10" t="s">
        <v>11</v>
      </c>
      <c r="E9" s="11">
        <v>735000</v>
      </c>
    </row>
    <row r="10" spans="2:9">
      <c r="B10" s="9">
        <v>39909</v>
      </c>
      <c r="C10" s="9" t="s">
        <v>9</v>
      </c>
      <c r="D10" s="10" t="s">
        <v>11</v>
      </c>
      <c r="E10" s="11">
        <v>800000</v>
      </c>
    </row>
    <row r="11" spans="2:9">
      <c r="B11" s="9">
        <v>39909</v>
      </c>
      <c r="C11" s="9" t="s">
        <v>9</v>
      </c>
      <c r="D11" s="10" t="s">
        <v>10</v>
      </c>
      <c r="E11" s="11">
        <v>1750000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022-1完成</vt:lpstr>
      <vt:lpstr>022-2完成</vt:lpstr>
      <vt:lpstr>022-3完成</vt:lpstr>
      <vt:lpstr>022-4完成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2010-01-17T10:15:54Z</dcterms:modified>
</cp:coreProperties>
</file>