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720" yWindow="300" windowWidth="14430" windowHeight="7770"/>
  </bookViews>
  <sheets>
    <sheet name="019-1開始" sheetId="11" r:id="rId1"/>
    <sheet name="019-1完成" sheetId="13" r:id="rId2"/>
    <sheet name="019-2開始" sheetId="14" r:id="rId3"/>
    <sheet name="019-2完成" sheetId="17" r:id="rId4"/>
    <sheet name="019-3開始" sheetId="15" r:id="rId5"/>
    <sheet name="019-3完成" sheetId="16" r:id="rId6"/>
  </sheets>
  <calcPr calcId="125725"/>
</workbook>
</file>

<file path=xl/calcChain.xml><?xml version="1.0" encoding="utf-8"?>
<calcChain xmlns="http://schemas.openxmlformats.org/spreadsheetml/2006/main">
  <c r="E9" i="17"/>
  <c r="E10"/>
  <c r="C10"/>
  <c r="E5" i="11" l="1"/>
  <c r="E6"/>
  <c r="C10" i="14"/>
  <c r="E5" i="13"/>
  <c r="E6"/>
  <c r="E7"/>
  <c r="E4"/>
  <c r="D7"/>
  <c r="C7"/>
  <c r="E4" i="11"/>
  <c r="D7"/>
  <c r="E7" s="1"/>
  <c r="C7"/>
  <c r="E10" i="14"/>
</calcChain>
</file>

<file path=xl/sharedStrings.xml><?xml version="1.0" encoding="utf-8"?>
<sst xmlns="http://schemas.openxmlformats.org/spreadsheetml/2006/main" count="51" uniqueCount="22">
  <si>
    <t>東京</t>
    <rPh sb="0" eb="2">
      <t>トウキョウ</t>
    </rPh>
    <phoneticPr fontId="1"/>
  </si>
  <si>
    <t>大阪</t>
    <rPh sb="0" eb="2">
      <t>オオサカ</t>
    </rPh>
    <phoneticPr fontId="1"/>
  </si>
  <si>
    <t>名古屋</t>
    <rPh sb="0" eb="3">
      <t>ナゴヤ</t>
    </rPh>
    <phoneticPr fontId="1"/>
  </si>
  <si>
    <t>合計</t>
    <rPh sb="0" eb="2">
      <t>ゴウケイ</t>
    </rPh>
    <phoneticPr fontId="1"/>
  </si>
  <si>
    <t>【支店別今期実績】</t>
    <rPh sb="1" eb="3">
      <t>シテン</t>
    </rPh>
    <rPh sb="3" eb="4">
      <t>ベツ</t>
    </rPh>
    <rPh sb="4" eb="6">
      <t>コンキ</t>
    </rPh>
    <rPh sb="6" eb="8">
      <t>ジッセキ</t>
    </rPh>
    <phoneticPr fontId="1"/>
  </si>
  <si>
    <t>前期</t>
    <rPh sb="0" eb="2">
      <t>ゼンキ</t>
    </rPh>
    <phoneticPr fontId="1"/>
  </si>
  <si>
    <t>今期</t>
    <rPh sb="0" eb="2">
      <t>コンキ</t>
    </rPh>
    <phoneticPr fontId="1"/>
  </si>
  <si>
    <t>前期比</t>
    <rPh sb="0" eb="3">
      <t>ゼンキヒ</t>
    </rPh>
    <phoneticPr fontId="1"/>
  </si>
  <si>
    <t>摘要</t>
    <rPh sb="0" eb="2">
      <t>テキヨウ</t>
    </rPh>
    <phoneticPr fontId="1"/>
  </si>
  <si>
    <t>金額</t>
    <rPh sb="0" eb="2">
      <t>キンガク</t>
    </rPh>
    <phoneticPr fontId="1"/>
  </si>
  <si>
    <t>前月繰越</t>
    <rPh sb="0" eb="2">
      <t>ゼンゲツ</t>
    </rPh>
    <rPh sb="2" eb="4">
      <t>クリコシ</t>
    </rPh>
    <phoneticPr fontId="1"/>
  </si>
  <si>
    <t>昼食代</t>
    <rPh sb="0" eb="2">
      <t>チュウショク</t>
    </rPh>
    <rPh sb="2" eb="3">
      <t>ダイ</t>
    </rPh>
    <phoneticPr fontId="1"/>
  </si>
  <si>
    <t>コーヒー代</t>
    <rPh sb="4" eb="5">
      <t>ダイ</t>
    </rPh>
    <phoneticPr fontId="1"/>
  </si>
  <si>
    <t>雑誌代</t>
    <rPh sb="0" eb="2">
      <t>ザッシ</t>
    </rPh>
    <rPh sb="2" eb="3">
      <t>ダイ</t>
    </rPh>
    <phoneticPr fontId="1"/>
  </si>
  <si>
    <t>翌月繰越</t>
    <rPh sb="0" eb="2">
      <t>ヨクゲツ</t>
    </rPh>
    <rPh sb="2" eb="4">
      <t>クリコシ</t>
    </rPh>
    <phoneticPr fontId="1"/>
  </si>
  <si>
    <t>収入</t>
    <rPh sb="0" eb="2">
      <t>シュウニュウ</t>
    </rPh>
    <phoneticPr fontId="1"/>
  </si>
  <si>
    <t>支出</t>
    <rPh sb="0" eb="2">
      <t>シシュツ</t>
    </rPh>
    <phoneticPr fontId="1"/>
  </si>
  <si>
    <t>【出納帳】</t>
    <rPh sb="1" eb="3">
      <t>スイトウ</t>
    </rPh>
    <rPh sb="3" eb="4">
      <t>チョウ</t>
    </rPh>
    <phoneticPr fontId="1"/>
  </si>
  <si>
    <t>おこづかい</t>
    <phoneticPr fontId="1"/>
  </si>
  <si>
    <t>点数</t>
    <rPh sb="0" eb="2">
      <t>テンスウ</t>
    </rPh>
    <phoneticPr fontId="1"/>
  </si>
  <si>
    <t>評価</t>
    <rPh sb="0" eb="2">
      <t>ヒョウカ</t>
    </rPh>
    <phoneticPr fontId="1"/>
  </si>
  <si>
    <t>=IF(B3&gt;80,'合格','不合格')</t>
    <rPh sb="11" eb="13">
      <t>ゴウカク</t>
    </rPh>
    <rPh sb="16" eb="19">
      <t>フゴウカク</t>
    </rPh>
    <phoneticPr fontId="1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</si>
</sst>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/>
    </xf>
    <xf numFmtId="0" fontId="0" fillId="0" borderId="1" xfId="0" applyNumberForma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38" fontId="0" fillId="0" borderId="1" xfId="2" applyFont="1" applyBorder="1">
      <alignment vertical="center"/>
    </xf>
    <xf numFmtId="38" fontId="3" fillId="2" borderId="1" xfId="0" applyNumberFormat="1" applyFont="1" applyFill="1" applyBorder="1">
      <alignment vertical="center"/>
    </xf>
    <xf numFmtId="38" fontId="3" fillId="3" borderId="1" xfId="0" applyNumberFormat="1" applyFont="1" applyFill="1" applyBorder="1">
      <alignment vertical="center"/>
    </xf>
    <xf numFmtId="38" fontId="0" fillId="0" borderId="1" xfId="0" applyNumberForma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quotePrefix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3">
    <cellStyle name="パーセント" xfId="1" builtinId="5"/>
    <cellStyle name="桁区切り" xfId="2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E7"/>
  <sheetViews>
    <sheetView tabSelected="1" workbookViewId="0">
      <selection activeCell="E4" sqref="E4"/>
    </sheetView>
  </sheetViews>
  <sheetFormatPr defaultRowHeight="13.5"/>
  <cols>
    <col min="1" max="1" width="2.125" customWidth="1"/>
    <col min="2" max="2" width="8.375" customWidth="1"/>
    <col min="3" max="4" width="6.625" customWidth="1"/>
    <col min="5" max="5" width="8.625" customWidth="1"/>
  </cols>
  <sheetData>
    <row r="1" spans="2:5" ht="14.25">
      <c r="B1" s="1" t="s">
        <v>4</v>
      </c>
    </row>
    <row r="2" spans="2:5" ht="3.75" customHeight="1">
      <c r="B2" s="1"/>
    </row>
    <row r="3" spans="2:5">
      <c r="B3" s="3"/>
      <c r="C3" s="6" t="s">
        <v>5</v>
      </c>
      <c r="D3" s="6" t="s">
        <v>6</v>
      </c>
      <c r="E3" s="6" t="s">
        <v>7</v>
      </c>
    </row>
    <row r="4" spans="2:5">
      <c r="B4" s="6" t="s">
        <v>0</v>
      </c>
      <c r="C4" s="4">
        <v>250</v>
      </c>
      <c r="D4" s="5">
        <v>260</v>
      </c>
      <c r="E4" s="7">
        <f>D4/C4</f>
        <v>1.04</v>
      </c>
    </row>
    <row r="5" spans="2:5">
      <c r="B5" s="6" t="s">
        <v>1</v>
      </c>
      <c r="C5" s="4">
        <v>180</v>
      </c>
      <c r="D5" s="5">
        <v>280</v>
      </c>
      <c r="E5" s="7">
        <f t="shared" ref="E5:E7" si="0">D5/C5</f>
        <v>1.5555555555555556</v>
      </c>
    </row>
    <row r="6" spans="2:5">
      <c r="B6" s="6" t="s">
        <v>2</v>
      </c>
      <c r="C6" s="4"/>
      <c r="D6" s="5">
        <v>220</v>
      </c>
      <c r="E6" s="7" t="e">
        <f t="shared" si="0"/>
        <v>#DIV/0!</v>
      </c>
    </row>
    <row r="7" spans="2:5">
      <c r="B7" s="3" t="s">
        <v>3</v>
      </c>
      <c r="C7" s="2">
        <f>SUM(C4:C6)</f>
        <v>430</v>
      </c>
      <c r="D7" s="2">
        <f t="shared" ref="D7" si="1">SUM(D4:D6)</f>
        <v>760</v>
      </c>
      <c r="E7" s="7">
        <f t="shared" si="0"/>
        <v>1.7674418604651163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E7"/>
  <sheetViews>
    <sheetView workbookViewId="0">
      <selection activeCell="E4" sqref="E4"/>
    </sheetView>
  </sheetViews>
  <sheetFormatPr defaultRowHeight="13.5"/>
  <cols>
    <col min="1" max="1" width="2.125" customWidth="1"/>
    <col min="2" max="2" width="8.375" customWidth="1"/>
    <col min="3" max="4" width="6.625" customWidth="1"/>
    <col min="5" max="5" width="8.625" customWidth="1"/>
  </cols>
  <sheetData>
    <row r="1" spans="2:5" ht="14.25">
      <c r="B1" s="1" t="s">
        <v>4</v>
      </c>
    </row>
    <row r="2" spans="2:5" ht="3.75" customHeight="1">
      <c r="B2" s="1"/>
    </row>
    <row r="3" spans="2:5">
      <c r="B3" s="6"/>
      <c r="C3" s="6" t="s">
        <v>5</v>
      </c>
      <c r="D3" s="6" t="s">
        <v>6</v>
      </c>
      <c r="E3" s="6" t="s">
        <v>7</v>
      </c>
    </row>
    <row r="4" spans="2:5">
      <c r="B4" s="6" t="s">
        <v>0</v>
      </c>
      <c r="C4" s="4">
        <v>250</v>
      </c>
      <c r="D4" s="5">
        <v>260</v>
      </c>
      <c r="E4" s="7">
        <f>IFERROR(D4/C4,"－")</f>
        <v>1.04</v>
      </c>
    </row>
    <row r="5" spans="2:5">
      <c r="B5" s="6" t="s">
        <v>1</v>
      </c>
      <c r="C5" s="4">
        <v>180</v>
      </c>
      <c r="D5" s="5">
        <v>280</v>
      </c>
      <c r="E5" s="7">
        <f t="shared" ref="E5:E7" si="0">IFERROR(D5/C5,"－")</f>
        <v>1.5555555555555556</v>
      </c>
    </row>
    <row r="6" spans="2:5">
      <c r="B6" s="6" t="s">
        <v>2</v>
      </c>
      <c r="C6" s="4"/>
      <c r="D6" s="5">
        <v>220</v>
      </c>
      <c r="E6" s="7" t="str">
        <f t="shared" si="0"/>
        <v>－</v>
      </c>
    </row>
    <row r="7" spans="2:5">
      <c r="B7" s="6" t="s">
        <v>3</v>
      </c>
      <c r="C7" s="2">
        <f>SUM(C4:C6)</f>
        <v>430</v>
      </c>
      <c r="D7" s="2">
        <f t="shared" ref="D7" si="1">SUM(D4:D6)</f>
        <v>760</v>
      </c>
      <c r="E7" s="7">
        <f t="shared" si="0"/>
        <v>1.7674418604651163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B1:E10"/>
  <sheetViews>
    <sheetView workbookViewId="0">
      <selection activeCell="E9" sqref="E9"/>
    </sheetView>
  </sheetViews>
  <sheetFormatPr defaultRowHeight="13.5"/>
  <cols>
    <col min="1" max="1" width="2.125" customWidth="1"/>
    <col min="2" max="2" width="10.625" customWidth="1"/>
    <col min="3" max="3" width="8.125" customWidth="1"/>
    <col min="4" max="4" width="10.625" customWidth="1"/>
    <col min="5" max="5" width="8.125" customWidth="1"/>
  </cols>
  <sheetData>
    <row r="1" spans="2:5" ht="14.25">
      <c r="B1" s="1" t="s">
        <v>17</v>
      </c>
    </row>
    <row r="2" spans="2:5" ht="3.75" customHeight="1">
      <c r="B2" s="1"/>
    </row>
    <row r="3" spans="2:5">
      <c r="B3" s="17" t="s">
        <v>15</v>
      </c>
      <c r="C3" s="17"/>
      <c r="D3" s="18" t="s">
        <v>16</v>
      </c>
      <c r="E3" s="18"/>
    </row>
    <row r="4" spans="2:5">
      <c r="B4" s="6" t="s">
        <v>8</v>
      </c>
      <c r="C4" s="6" t="s">
        <v>9</v>
      </c>
      <c r="D4" s="8" t="s">
        <v>8</v>
      </c>
      <c r="E4" s="8" t="s">
        <v>9</v>
      </c>
    </row>
    <row r="5" spans="2:5">
      <c r="B5" s="2" t="s">
        <v>10</v>
      </c>
      <c r="C5" s="9">
        <v>4950</v>
      </c>
      <c r="D5" s="2" t="s">
        <v>11</v>
      </c>
      <c r="E5" s="9">
        <v>630</v>
      </c>
    </row>
    <row r="6" spans="2:5">
      <c r="B6" s="2" t="s">
        <v>18</v>
      </c>
      <c r="C6" s="9">
        <v>30000</v>
      </c>
      <c r="D6" s="2" t="s">
        <v>12</v>
      </c>
      <c r="E6" s="9">
        <v>380</v>
      </c>
    </row>
    <row r="7" spans="2:5">
      <c r="B7" s="2"/>
      <c r="C7" s="9"/>
      <c r="D7" s="2" t="s">
        <v>13</v>
      </c>
      <c r="E7" s="9">
        <v>550</v>
      </c>
    </row>
    <row r="8" spans="2:5">
      <c r="B8" s="2"/>
      <c r="C8" s="9"/>
      <c r="D8" s="2"/>
      <c r="E8" s="9"/>
    </row>
    <row r="9" spans="2:5">
      <c r="B9" s="2"/>
      <c r="C9" s="2"/>
      <c r="D9" s="2" t="s">
        <v>14</v>
      </c>
      <c r="E9" s="12"/>
    </row>
    <row r="10" spans="2:5">
      <c r="B10" s="6" t="s">
        <v>3</v>
      </c>
      <c r="C10" s="10">
        <f>SUM(C5:C9)</f>
        <v>34950</v>
      </c>
      <c r="D10" s="8" t="s">
        <v>3</v>
      </c>
      <c r="E10" s="11">
        <f>SUM(E5:E9)</f>
        <v>1560</v>
      </c>
    </row>
  </sheetData>
  <mergeCells count="2">
    <mergeCell ref="B3:C3"/>
    <mergeCell ref="D3:E3"/>
  </mergeCells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6"/>
  <dimension ref="B1:E10"/>
  <sheetViews>
    <sheetView workbookViewId="0">
      <selection activeCell="E9" sqref="E9"/>
    </sheetView>
  </sheetViews>
  <sheetFormatPr defaultRowHeight="13.5"/>
  <cols>
    <col min="1" max="1" width="2.125" customWidth="1"/>
    <col min="2" max="2" width="10.625" customWidth="1"/>
    <col min="3" max="3" width="8.125" customWidth="1"/>
    <col min="4" max="4" width="10.625" customWidth="1"/>
    <col min="5" max="5" width="8.125" customWidth="1"/>
  </cols>
  <sheetData>
    <row r="1" spans="2:5" ht="14.25">
      <c r="B1" s="1" t="s">
        <v>17</v>
      </c>
    </row>
    <row r="2" spans="2:5" ht="3.75" customHeight="1">
      <c r="B2" s="1"/>
    </row>
    <row r="3" spans="2:5">
      <c r="B3" s="17" t="s">
        <v>15</v>
      </c>
      <c r="C3" s="17"/>
      <c r="D3" s="18" t="s">
        <v>16</v>
      </c>
      <c r="E3" s="18"/>
    </row>
    <row r="4" spans="2:5">
      <c r="B4" s="14" t="s">
        <v>8</v>
      </c>
      <c r="C4" s="14" t="s">
        <v>9</v>
      </c>
      <c r="D4" s="15" t="s">
        <v>8</v>
      </c>
      <c r="E4" s="15" t="s">
        <v>9</v>
      </c>
    </row>
    <row r="5" spans="2:5">
      <c r="B5" s="2" t="s">
        <v>10</v>
      </c>
      <c r="C5" s="9">
        <v>4950</v>
      </c>
      <c r="D5" s="2" t="s">
        <v>11</v>
      </c>
      <c r="E5" s="9">
        <v>630</v>
      </c>
    </row>
    <row r="6" spans="2:5">
      <c r="B6" s="2" t="s">
        <v>18</v>
      </c>
      <c r="C6" s="9">
        <v>30000</v>
      </c>
      <c r="D6" s="2" t="s">
        <v>12</v>
      </c>
      <c r="E6" s="9">
        <v>380</v>
      </c>
    </row>
    <row r="7" spans="2:5">
      <c r="B7" s="2"/>
      <c r="C7" s="9"/>
      <c r="D7" s="2" t="s">
        <v>13</v>
      </c>
      <c r="E7" s="9">
        <v>550</v>
      </c>
    </row>
    <row r="8" spans="2:5">
      <c r="B8" s="2"/>
      <c r="C8" s="9"/>
      <c r="D8" s="2"/>
      <c r="E8" s="9"/>
    </row>
    <row r="9" spans="2:5">
      <c r="B9" s="2"/>
      <c r="C9" s="2"/>
      <c r="D9" s="2" t="s">
        <v>14</v>
      </c>
      <c r="E9" s="12">
        <f>C10-E10</f>
        <v>33390</v>
      </c>
    </row>
    <row r="10" spans="2:5">
      <c r="B10" s="14" t="s">
        <v>3</v>
      </c>
      <c r="C10" s="10">
        <f>SUM(C5:C9)</f>
        <v>34950</v>
      </c>
      <c r="D10" s="15" t="s">
        <v>3</v>
      </c>
      <c r="E10" s="11">
        <f>SUM(E5:E8)</f>
        <v>1560</v>
      </c>
    </row>
  </sheetData>
  <mergeCells count="2">
    <mergeCell ref="B3:C3"/>
    <mergeCell ref="D3:E3"/>
  </mergeCells>
  <phoneticPr fontId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/>
  <dimension ref="B2:C6"/>
  <sheetViews>
    <sheetView workbookViewId="0">
      <selection activeCell="C3" sqref="C3"/>
    </sheetView>
  </sheetViews>
  <sheetFormatPr defaultRowHeight="13.5"/>
  <sheetData>
    <row r="2" spans="2:3">
      <c r="B2" s="13" t="s">
        <v>19</v>
      </c>
      <c r="C2" s="13" t="s">
        <v>20</v>
      </c>
    </row>
    <row r="3" spans="2:3">
      <c r="B3" s="2">
        <v>80</v>
      </c>
      <c r="C3" s="2"/>
    </row>
    <row r="4" spans="2:3">
      <c r="B4" s="2">
        <v>30</v>
      </c>
      <c r="C4" s="2"/>
    </row>
    <row r="5" spans="2:3">
      <c r="B5" s="2">
        <v>0</v>
      </c>
      <c r="C5" s="2"/>
    </row>
    <row r="6" spans="2:3">
      <c r="B6" s="2">
        <v>100</v>
      </c>
      <c r="C6" s="2"/>
    </row>
  </sheetData>
  <phoneticPr fontId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5"/>
  <dimension ref="B2:C6"/>
  <sheetViews>
    <sheetView workbookViewId="0">
      <selection activeCell="C3" sqref="C3"/>
    </sheetView>
  </sheetViews>
  <sheetFormatPr defaultRowHeight="13.5"/>
  <sheetData>
    <row r="2" spans="2:3">
      <c r="B2" s="13" t="s">
        <v>19</v>
      </c>
      <c r="C2" s="13" t="s">
        <v>20</v>
      </c>
    </row>
    <row r="3" spans="2:3">
      <c r="B3" s="2">
        <v>80</v>
      </c>
      <c r="C3" s="16" t="s">
        <v>21</v>
      </c>
    </row>
    <row r="4" spans="2:3">
      <c r="B4" s="2">
        <v>30</v>
      </c>
      <c r="C4" s="2"/>
    </row>
    <row r="5" spans="2:3">
      <c r="B5" s="2">
        <v>0</v>
      </c>
      <c r="C5" s="2"/>
    </row>
    <row r="6" spans="2:3">
      <c r="B6" s="2">
        <v>100</v>
      </c>
      <c r="C6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019-1開始</vt:lpstr>
      <vt:lpstr>019-1完成</vt:lpstr>
      <vt:lpstr>019-2開始</vt:lpstr>
      <vt:lpstr>019-2完成</vt:lpstr>
      <vt:lpstr>019-3開始</vt:lpstr>
      <vt:lpstr>019-3完成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2009-09-29T11:06:13Z</dcterms:created>
  <dcterms:modified xsi:type="dcterms:W3CDTF">2010-01-17T10:03:27Z</dcterms:modified>
</cp:coreProperties>
</file>