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 tabRatio="657"/>
  </bookViews>
  <sheets>
    <sheet name="004-1完成" sheetId="8" r:id="rId1"/>
    <sheet name="004-2完成" sheetId="9" r:id="rId2"/>
    <sheet name="004-3完成" sheetId="12" r:id="rId3"/>
    <sheet name="004-4開始" sheetId="13" r:id="rId4"/>
    <sheet name="004-4完成" sheetId="10" r:id="rId5"/>
    <sheet name="004-5完成" sheetId="11" r:id="rId6"/>
    <sheet name="004-6完成" sheetId="1" r:id="rId7"/>
  </sheets>
  <calcPr calcId="125725"/>
</workbook>
</file>

<file path=xl/calcChain.xml><?xml version="1.0" encoding="utf-8"?>
<calcChain xmlns="http://schemas.openxmlformats.org/spreadsheetml/2006/main">
  <c r="C7" i="1"/>
  <c r="D5" i="11"/>
  <c r="D6"/>
  <c r="D7"/>
  <c r="D8"/>
  <c r="D4"/>
  <c r="E9" i="10"/>
  <c r="C5" i="12"/>
  <c r="C6"/>
  <c r="C7"/>
  <c r="C4"/>
  <c r="D8" i="9"/>
  <c r="D4" i="8"/>
</calcChain>
</file>

<file path=xl/sharedStrings.xml><?xml version="1.0" encoding="utf-8"?>
<sst xmlns="http://schemas.openxmlformats.org/spreadsheetml/2006/main" count="68" uniqueCount="50">
  <si>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</si>
  <si>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</si>
  <si>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【社員名簿】</t>
    <rPh sb="1" eb="3">
      <t>シャイン</t>
    </rPh>
    <rPh sb="3" eb="5">
      <t>メイボ</t>
    </rPh>
    <phoneticPr fontId="1"/>
  </si>
  <si>
    <t>入社日</t>
    <rPh sb="0" eb="3">
      <t>ニュウシャビ</t>
    </rPh>
    <phoneticPr fontId="1"/>
  </si>
  <si>
    <t>入社年</t>
    <rPh sb="0" eb="2">
      <t>ニュウシャ</t>
    </rPh>
    <rPh sb="2" eb="3">
      <t>ネン</t>
    </rPh>
    <phoneticPr fontId="1"/>
  </si>
  <si>
    <t>4月</t>
    <rPh sb="1" eb="2">
      <t>ガツ</t>
    </rPh>
    <phoneticPr fontId="1"/>
  </si>
  <si>
    <t>5月</t>
  </si>
  <si>
    <t>6月</t>
  </si>
  <si>
    <t>食料品</t>
    <rPh sb="0" eb="3">
      <t>ショクリョウヒン</t>
    </rPh>
    <phoneticPr fontId="1"/>
  </si>
  <si>
    <t>洋菓子</t>
    <rPh sb="0" eb="3">
      <t>ヨウガシ</t>
    </rPh>
    <phoneticPr fontId="1"/>
  </si>
  <si>
    <t>【部門別売上】</t>
    <rPh sb="1" eb="3">
      <t>ブモン</t>
    </rPh>
    <rPh sb="3" eb="4">
      <t>ベツ</t>
    </rPh>
    <rPh sb="4" eb="6">
      <t>ウリアゲ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</si>
  <si>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</si>
  <si>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</si>
  <si>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</si>
  <si>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</si>
  <si>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全合計</t>
    <rPh sb="0" eb="1">
      <t>ゼン</t>
    </rPh>
    <rPh sb="1" eb="3">
      <t>ゴウケイ</t>
    </rPh>
    <phoneticPr fontId="1"/>
  </si>
  <si>
    <t>衣料品</t>
    <rPh sb="0" eb="3">
      <t>イリョウヒン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</si>
  <si>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</si>
  <si>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</si>
  <si>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実績合計</t>
    <rPh sb="0" eb="2">
      <t>ジッセキ</t>
    </rPh>
    <rPh sb="2" eb="4">
      <t>ゴウケイ</t>
    </rPh>
    <phoneticPr fontId="1"/>
  </si>
  <si>
    <t>郵便番号</t>
    <rPh sb="0" eb="4">
      <t>ユウビンバンゴウ</t>
    </rPh>
    <phoneticPr fontId="1"/>
  </si>
  <si>
    <t>都道府県</t>
    <rPh sb="0" eb="4">
      <t>トドウフケン</t>
    </rPh>
    <phoneticPr fontId="1"/>
  </si>
  <si>
    <t>先頭3桁</t>
    <rPh sb="0" eb="2">
      <t>セントウ</t>
    </rPh>
    <rPh sb="3" eb="4">
      <t>ケタ</t>
    </rPh>
    <phoneticPr fontId="1"/>
  </si>
  <si>
    <t>001-0010</t>
    <phoneticPr fontId="1"/>
  </si>
  <si>
    <t>北海道</t>
    <rPh sb="0" eb="3">
      <t>ホッカイドウ</t>
    </rPh>
    <phoneticPr fontId="1"/>
  </si>
  <si>
    <t>100-0001</t>
    <phoneticPr fontId="1"/>
  </si>
  <si>
    <t>東京都</t>
    <rPh sb="0" eb="3">
      <t>トウキョウト</t>
    </rPh>
    <phoneticPr fontId="1"/>
  </si>
  <si>
    <t>210-0001</t>
    <phoneticPr fontId="1"/>
  </si>
  <si>
    <t>神奈川県</t>
    <rPh sb="0" eb="4">
      <t>カナガワケン</t>
    </rPh>
    <phoneticPr fontId="1"/>
  </si>
  <si>
    <t>330-0041</t>
    <phoneticPr fontId="1"/>
  </si>
  <si>
    <t>埼玉県</t>
    <rPh sb="0" eb="3">
      <t>サイタマケン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</si>
  <si>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</si>
  <si>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</si>
  <si>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</si>
  <si>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</si>
  <si>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【会員名簿】</t>
    <rPh sb="1" eb="3">
      <t>カイイン</t>
    </rPh>
    <rPh sb="3" eb="5">
      <t>メイボ</t>
    </rPh>
    <phoneticPr fontId="1"/>
  </si>
  <si>
    <t>会員番号</t>
    <rPh sb="0" eb="2">
      <t>カイイン</t>
    </rPh>
    <rPh sb="2" eb="4">
      <t>バンゴウ</t>
    </rPh>
    <phoneticPr fontId="1"/>
  </si>
  <si>
    <t>会員種別</t>
    <rPh sb="0" eb="2">
      <t>カイイン</t>
    </rPh>
    <rPh sb="2" eb="4">
      <t>シュベツ</t>
    </rPh>
    <phoneticPr fontId="1"/>
  </si>
  <si>
    <t>F95002</t>
    <phoneticPr fontId="1"/>
  </si>
  <si>
    <t>D97011</t>
    <phoneticPr fontId="1"/>
  </si>
  <si>
    <t>D99021</t>
    <phoneticPr fontId="1"/>
  </si>
  <si>
    <t>A01035</t>
    <phoneticPr fontId="1"/>
  </si>
  <si>
    <t>F04048</t>
    <phoneticPr fontId="1"/>
  </si>
  <si>
    <t>【売上明細】</t>
    <rPh sb="1" eb="3">
      <t>ウリアゲ</t>
    </rPh>
    <rPh sb="3" eb="5">
      <t>メイサイ</t>
    </rPh>
    <phoneticPr fontId="1"/>
  </si>
  <si>
    <t>商品</t>
    <rPh sb="0" eb="2">
      <t>ショウヒン</t>
    </rPh>
    <phoneticPr fontId="1"/>
  </si>
  <si>
    <t>金額</t>
    <rPh sb="0" eb="2">
      <t>キンガク</t>
    </rPh>
    <phoneticPr fontId="1"/>
  </si>
  <si>
    <t>ボールペン</t>
    <phoneticPr fontId="1"/>
  </si>
  <si>
    <t>消しゴム</t>
    <rPh sb="0" eb="1">
      <t>ケ</t>
    </rPh>
    <phoneticPr fontId="1"/>
  </si>
  <si>
    <t>ファイル</t>
    <phoneticPr fontId="1"/>
  </si>
  <si>
    <t>税込金額</t>
    <rPh sb="0" eb="2">
      <t>ゼイコミ</t>
    </rPh>
    <rPh sb="2" eb="4">
      <t>キンガク</t>
    </rPh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</si>
</sst>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56" fontId="3" fillId="2" borderId="5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56" fontId="4" fillId="0" borderId="4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8" fontId="0" fillId="0" borderId="3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D4"/>
  <sheetViews>
    <sheetView tabSelected="1" workbookViewId="0">
      <selection activeCell="D4" sqref="D4"/>
    </sheetView>
  </sheetViews>
  <sheetFormatPr defaultRowHeight="13.5"/>
  <cols>
    <col min="1" max="1" width="2.125" customWidth="1"/>
    <col min="2" max="2" width="9.125" customWidth="1"/>
    <col min="3" max="3" width="10.5" bestFit="1" customWidth="1"/>
  </cols>
  <sheetData>
    <row r="1" spans="2:4" ht="14.25">
      <c r="B1" s="1" t="s">
        <v>2</v>
      </c>
    </row>
    <row r="2" spans="2:4" ht="3.75" customHeight="1">
      <c r="C2" s="1"/>
    </row>
    <row r="3" spans="2:4">
      <c r="B3" s="4" t="s">
        <v>0</v>
      </c>
      <c r="C3" s="4" t="s">
        <v>3</v>
      </c>
      <c r="D3" s="4" t="s">
        <v>4</v>
      </c>
    </row>
    <row r="4" spans="2:4">
      <c r="B4" s="6" t="s">
        <v>1</v>
      </c>
      <c r="C4" s="8">
        <v>34790</v>
      </c>
      <c r="D4" s="7">
        <f>YEAR(C4)</f>
        <v>1995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8"/>
  <sheetViews>
    <sheetView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14</v>
      </c>
    </row>
    <row r="2" spans="2:5" ht="3.75" customHeight="1">
      <c r="B2" s="1"/>
    </row>
    <row r="3" spans="2:5">
      <c r="B3" s="3"/>
      <c r="C3" s="4" t="s">
        <v>5</v>
      </c>
      <c r="D3" s="4" t="s">
        <v>6</v>
      </c>
      <c r="E3" s="4" t="s">
        <v>7</v>
      </c>
    </row>
    <row r="4" spans="2:5" ht="13.5" customHeight="1">
      <c r="B4" s="4" t="s">
        <v>11</v>
      </c>
      <c r="C4" s="9">
        <v>220</v>
      </c>
      <c r="D4" s="9">
        <v>260</v>
      </c>
      <c r="E4" s="9">
        <v>240</v>
      </c>
    </row>
    <row r="5" spans="2:5">
      <c r="B5" s="4" t="s">
        <v>12</v>
      </c>
      <c r="C5" s="9">
        <v>180</v>
      </c>
      <c r="D5" s="9">
        <v>230</v>
      </c>
      <c r="E5" s="9">
        <v>210</v>
      </c>
    </row>
    <row r="6" spans="2:5">
      <c r="B6" s="4" t="s">
        <v>13</v>
      </c>
      <c r="C6" s="9">
        <v>120</v>
      </c>
      <c r="D6" s="9">
        <v>120</v>
      </c>
      <c r="E6" s="9">
        <v>110</v>
      </c>
    </row>
    <row r="7" spans="2:5" ht="14.25" customHeight="1"/>
    <row r="8" spans="2:5">
      <c r="B8" s="19" t="s">
        <v>15</v>
      </c>
      <c r="C8" s="20"/>
      <c r="D8" s="21">
        <f>SUM(C4:E6)</f>
        <v>1690</v>
      </c>
      <c r="E8" s="22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D7"/>
  <sheetViews>
    <sheetView workbookViewId="0">
      <selection activeCell="C4" sqref="C4"/>
    </sheetView>
  </sheetViews>
  <sheetFormatPr defaultRowHeight="13.5"/>
  <cols>
    <col min="1" max="1" width="2.125" customWidth="1"/>
    <col min="2" max="2" width="9.125" customWidth="1"/>
    <col min="3" max="3" width="8.125" bestFit="1" customWidth="1"/>
    <col min="4" max="4" width="9" bestFit="1" customWidth="1"/>
    <col min="5" max="5" width="5.625" customWidth="1"/>
  </cols>
  <sheetData>
    <row r="1" spans="2:4" ht="14.25">
      <c r="B1" s="1" t="s">
        <v>10</v>
      </c>
    </row>
    <row r="2" spans="2:4" ht="3.75" customHeight="1"/>
    <row r="3" spans="2:4">
      <c r="B3" s="10" t="s">
        <v>20</v>
      </c>
      <c r="C3" s="10" t="s">
        <v>22</v>
      </c>
      <c r="D3" s="10" t="s">
        <v>21</v>
      </c>
    </row>
    <row r="4" spans="2:4">
      <c r="B4" s="2" t="s">
        <v>23</v>
      </c>
      <c r="C4" s="7" t="str">
        <f>LEFT(B4,3)</f>
        <v>001</v>
      </c>
      <c r="D4" s="2" t="s">
        <v>24</v>
      </c>
    </row>
    <row r="5" spans="2:4">
      <c r="B5" s="2" t="s">
        <v>25</v>
      </c>
      <c r="C5" s="7" t="str">
        <f t="shared" ref="C5:C7" si="0">LEFT(B5,3)</f>
        <v>100</v>
      </c>
      <c r="D5" s="2" t="s">
        <v>26</v>
      </c>
    </row>
    <row r="6" spans="2:4">
      <c r="B6" s="2" t="s">
        <v>27</v>
      </c>
      <c r="C6" s="7" t="str">
        <f t="shared" si="0"/>
        <v>210</v>
      </c>
      <c r="D6" s="2" t="s">
        <v>28</v>
      </c>
    </row>
    <row r="7" spans="2:4">
      <c r="B7" s="2" t="s">
        <v>29</v>
      </c>
      <c r="C7" s="7" t="str">
        <f t="shared" si="0"/>
        <v>330</v>
      </c>
      <c r="D7" s="2" t="s">
        <v>30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B1:F9"/>
  <sheetViews>
    <sheetView workbookViewId="0">
      <selection activeCell="E9" sqref="E9:F9"/>
    </sheetView>
  </sheetViews>
  <sheetFormatPr defaultRowHeight="13.5"/>
  <cols>
    <col min="1" max="1" width="2.125" customWidth="1"/>
    <col min="2" max="2" width="8.625" customWidth="1"/>
    <col min="3" max="6" width="5.125" customWidth="1"/>
  </cols>
  <sheetData>
    <row r="1" spans="2:6" ht="14.25">
      <c r="B1" s="1" t="s">
        <v>10</v>
      </c>
    </row>
    <row r="2" spans="2:6" ht="3.75" customHeight="1">
      <c r="B2" s="1"/>
    </row>
    <row r="3" spans="2:6">
      <c r="B3" s="23"/>
      <c r="C3" s="24" t="s">
        <v>5</v>
      </c>
      <c r="D3" s="24"/>
      <c r="E3" s="24" t="s">
        <v>6</v>
      </c>
      <c r="F3" s="24"/>
    </row>
    <row r="4" spans="2:6">
      <c r="B4" s="23"/>
      <c r="C4" s="18" t="s">
        <v>17</v>
      </c>
      <c r="D4" s="18" t="s">
        <v>18</v>
      </c>
      <c r="E4" s="18" t="s">
        <v>17</v>
      </c>
      <c r="F4" s="18" t="s">
        <v>18</v>
      </c>
    </row>
    <row r="5" spans="2:6" ht="13.5" customHeight="1">
      <c r="B5" s="11" t="s">
        <v>8</v>
      </c>
      <c r="C5" s="9">
        <v>100</v>
      </c>
      <c r="D5" s="9">
        <v>120</v>
      </c>
      <c r="E5" s="9">
        <v>100</v>
      </c>
      <c r="F5" s="9">
        <v>110</v>
      </c>
    </row>
    <row r="6" spans="2:6">
      <c r="B6" s="11" t="s">
        <v>9</v>
      </c>
      <c r="C6" s="9">
        <v>120</v>
      </c>
      <c r="D6" s="9">
        <v>100</v>
      </c>
      <c r="E6" s="9">
        <v>120</v>
      </c>
      <c r="F6" s="9">
        <v>150</v>
      </c>
    </row>
    <row r="7" spans="2:6" ht="14.25" customHeight="1">
      <c r="B7" s="11" t="s">
        <v>16</v>
      </c>
      <c r="C7" s="9">
        <v>400</v>
      </c>
      <c r="D7" s="9">
        <v>410</v>
      </c>
      <c r="E7" s="9">
        <v>400</v>
      </c>
      <c r="F7" s="9">
        <v>380</v>
      </c>
    </row>
    <row r="9" spans="2:6">
      <c r="B9" s="24" t="s">
        <v>19</v>
      </c>
      <c r="C9" s="24"/>
      <c r="D9" s="24"/>
      <c r="E9" s="25"/>
      <c r="F9" s="25"/>
    </row>
  </sheetData>
  <mergeCells count="5">
    <mergeCell ref="B3:B4"/>
    <mergeCell ref="C3:D3"/>
    <mergeCell ref="E3:F3"/>
    <mergeCell ref="B9:D9"/>
    <mergeCell ref="E9:F9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B1:F9"/>
  <sheetViews>
    <sheetView workbookViewId="0">
      <selection activeCell="E9" sqref="E9:F9"/>
    </sheetView>
  </sheetViews>
  <sheetFormatPr defaultRowHeight="13.5"/>
  <cols>
    <col min="1" max="1" width="2.125" customWidth="1"/>
    <col min="2" max="2" width="8.625" customWidth="1"/>
    <col min="3" max="6" width="5.125" customWidth="1"/>
  </cols>
  <sheetData>
    <row r="1" spans="2:6" ht="14.25">
      <c r="B1" s="1" t="s">
        <v>10</v>
      </c>
    </row>
    <row r="2" spans="2:6" ht="3.75" customHeight="1">
      <c r="B2" s="1"/>
    </row>
    <row r="3" spans="2:6">
      <c r="B3" s="23"/>
      <c r="C3" s="24" t="s">
        <v>5</v>
      </c>
      <c r="D3" s="24"/>
      <c r="E3" s="24" t="s">
        <v>6</v>
      </c>
      <c r="F3" s="24"/>
    </row>
    <row r="4" spans="2:6">
      <c r="B4" s="23"/>
      <c r="C4" s="4" t="s">
        <v>17</v>
      </c>
      <c r="D4" s="4" t="s">
        <v>18</v>
      </c>
      <c r="E4" s="4" t="s">
        <v>17</v>
      </c>
      <c r="F4" s="4" t="s">
        <v>18</v>
      </c>
    </row>
    <row r="5" spans="2:6" ht="13.5" customHeight="1">
      <c r="B5" s="11" t="s">
        <v>8</v>
      </c>
      <c r="C5" s="9">
        <v>100</v>
      </c>
      <c r="D5" s="9">
        <v>120</v>
      </c>
      <c r="E5" s="9">
        <v>100</v>
      </c>
      <c r="F5" s="9">
        <v>110</v>
      </c>
    </row>
    <row r="6" spans="2:6">
      <c r="B6" s="11" t="s">
        <v>9</v>
      </c>
      <c r="C6" s="9">
        <v>120</v>
      </c>
      <c r="D6" s="9">
        <v>100</v>
      </c>
      <c r="E6" s="9">
        <v>120</v>
      </c>
      <c r="F6" s="9">
        <v>150</v>
      </c>
    </row>
    <row r="7" spans="2:6" ht="14.25" customHeight="1">
      <c r="B7" s="11" t="s">
        <v>16</v>
      </c>
      <c r="C7" s="9">
        <v>400</v>
      </c>
      <c r="D7" s="9">
        <v>410</v>
      </c>
      <c r="E7" s="9">
        <v>400</v>
      </c>
      <c r="F7" s="9">
        <v>380</v>
      </c>
    </row>
    <row r="9" spans="2:6">
      <c r="B9" s="24" t="s">
        <v>19</v>
      </c>
      <c r="C9" s="24"/>
      <c r="D9" s="24"/>
      <c r="E9" s="25">
        <f>SUM(D5:D7,F5:F7)</f>
        <v>1270</v>
      </c>
      <c r="F9" s="25"/>
    </row>
  </sheetData>
  <mergeCells count="5">
    <mergeCell ref="B3:B4"/>
    <mergeCell ref="C3:D3"/>
    <mergeCell ref="E3:F3"/>
    <mergeCell ref="E9:F9"/>
    <mergeCell ref="B9:D9"/>
  </mergeCells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9.125" customWidth="1"/>
    <col min="3" max="3" width="10.5" bestFit="1" customWidth="1"/>
  </cols>
  <sheetData>
    <row r="1" spans="2:4" ht="14.25">
      <c r="B1" s="1" t="s">
        <v>35</v>
      </c>
    </row>
    <row r="2" spans="2:4" ht="3.75" customHeight="1">
      <c r="C2" s="1"/>
    </row>
    <row r="3" spans="2:4">
      <c r="B3" s="12" t="s">
        <v>36</v>
      </c>
      <c r="C3" s="12" t="s">
        <v>0</v>
      </c>
      <c r="D3" s="12" t="s">
        <v>37</v>
      </c>
    </row>
    <row r="4" spans="2:4">
      <c r="B4" s="13" t="s">
        <v>38</v>
      </c>
      <c r="C4" s="6" t="s">
        <v>1</v>
      </c>
      <c r="D4" s="7" t="str">
        <f>LEFT(B4)</f>
        <v>F</v>
      </c>
    </row>
    <row r="5" spans="2:4">
      <c r="B5" s="7" t="s">
        <v>39</v>
      </c>
      <c r="C5" s="6" t="s">
        <v>31</v>
      </c>
      <c r="D5" s="7" t="str">
        <f t="shared" ref="D5:D8" si="0">LEFT(B5)</f>
        <v>D</v>
      </c>
    </row>
    <row r="6" spans="2:4">
      <c r="B6" s="7" t="s">
        <v>40</v>
      </c>
      <c r="C6" s="6" t="s">
        <v>32</v>
      </c>
      <c r="D6" s="7" t="str">
        <f t="shared" si="0"/>
        <v>D</v>
      </c>
    </row>
    <row r="7" spans="2:4">
      <c r="B7" s="7" t="s">
        <v>41</v>
      </c>
      <c r="C7" s="6" t="s">
        <v>33</v>
      </c>
      <c r="D7" s="7" t="str">
        <f t="shared" si="0"/>
        <v>A</v>
      </c>
    </row>
    <row r="8" spans="2:4">
      <c r="B8" s="7" t="s">
        <v>42</v>
      </c>
      <c r="C8" s="6" t="s">
        <v>34</v>
      </c>
      <c r="D8" s="7" t="str">
        <f t="shared" si="0"/>
        <v>F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B1:C7"/>
  <sheetViews>
    <sheetView workbookViewId="0">
      <selection activeCell="C7" sqref="C7"/>
    </sheetView>
  </sheetViews>
  <sheetFormatPr defaultRowHeight="13.5"/>
  <cols>
    <col min="1" max="1" width="2.125" customWidth="1"/>
    <col min="2" max="2" width="11.25" customWidth="1"/>
    <col min="3" max="3" width="9.125" customWidth="1"/>
  </cols>
  <sheetData>
    <row r="1" spans="2:3" ht="14.25">
      <c r="B1" s="1" t="s">
        <v>43</v>
      </c>
    </row>
    <row r="2" spans="2:3" ht="3.75" customHeight="1">
      <c r="B2" s="1"/>
    </row>
    <row r="3" spans="2:3">
      <c r="B3" s="12" t="s">
        <v>44</v>
      </c>
      <c r="C3" s="12" t="s">
        <v>45</v>
      </c>
    </row>
    <row r="4" spans="2:3">
      <c r="B4" s="5" t="s">
        <v>46</v>
      </c>
      <c r="C4" s="2">
        <v>118</v>
      </c>
    </row>
    <row r="5" spans="2:3">
      <c r="B5" s="5" t="s">
        <v>47</v>
      </c>
      <c r="C5" s="2">
        <v>95</v>
      </c>
    </row>
    <row r="6" spans="2:3" ht="14.25" thickBot="1">
      <c r="B6" s="16" t="s">
        <v>48</v>
      </c>
      <c r="C6" s="17">
        <v>248</v>
      </c>
    </row>
    <row r="7" spans="2:3" ht="14.25" thickTop="1">
      <c r="B7" s="14" t="s">
        <v>49</v>
      </c>
      <c r="C7" s="15">
        <f>ROUND(SUM(C4:C6)*1.05,0)</f>
        <v>484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004-1完成</vt:lpstr>
      <vt:lpstr>004-2完成</vt:lpstr>
      <vt:lpstr>004-3完成</vt:lpstr>
      <vt:lpstr>004-4開始</vt:lpstr>
      <vt:lpstr>004-4完成</vt:lpstr>
      <vt:lpstr>004-5完成</vt:lpstr>
      <vt:lpstr>004-6完成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2010-01-17T09:29:11Z</dcterms:modified>
</cp:coreProperties>
</file>