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720" yWindow="300" windowWidth="18015" windowHeight="11760" tabRatio="722"/>
  </bookViews>
  <sheets>
    <sheet name="002-1開始" sheetId="9" r:id="rId1"/>
    <sheet name="002-1完成" sheetId="4" r:id="rId2"/>
    <sheet name="002-2開始" sheetId="5" r:id="rId3"/>
    <sheet name="002-2完成" sheetId="10" r:id="rId4"/>
    <sheet name="002-3完成" sheetId="1" r:id="rId5"/>
    <sheet name="002-4完成" sheetId="6" r:id="rId6"/>
    <sheet name="002-5完成" sheetId="7" r:id="rId7"/>
    <sheet name="002-6完成" sheetId="8" r:id="rId8"/>
  </sheets>
  <calcPr calcId="125725"/>
</workbook>
</file>

<file path=xl/calcChain.xml><?xml version="1.0" encoding="utf-8"?>
<calcChain xmlns="http://schemas.openxmlformats.org/spreadsheetml/2006/main">
  <c r="D7" i="10"/>
  <c r="D5" i="8" l="1"/>
  <c r="D6"/>
  <c r="D7"/>
  <c r="D8"/>
  <c r="D4"/>
  <c r="D7" i="4"/>
  <c r="C9" i="7"/>
  <c r="C7" i="6"/>
  <c r="C7" i="1"/>
</calcChain>
</file>

<file path=xl/sharedStrings.xml><?xml version="1.0" encoding="utf-8"?>
<sst xmlns="http://schemas.openxmlformats.org/spreadsheetml/2006/main" count="56" uniqueCount="25">
  <si>
    <t>【店舗別売上】</t>
    <rPh sb="1" eb="3">
      <t>テンポ</t>
    </rPh>
    <rPh sb="3" eb="4">
      <t>ベツ</t>
    </rPh>
    <rPh sb="4" eb="6">
      <t>ウリアゲ</t>
    </rPh>
    <phoneticPr fontId="1"/>
  </si>
  <si>
    <t>新宿</t>
    <rPh sb="0" eb="2">
      <t>シンジュク</t>
    </rPh>
    <phoneticPr fontId="1"/>
  </si>
  <si>
    <t>池袋</t>
    <rPh sb="0" eb="2">
      <t>イケブクロ</t>
    </rPh>
    <phoneticPr fontId="1"/>
  </si>
  <si>
    <t>渋谷</t>
    <rPh sb="0" eb="2">
      <t>シブヤ</t>
    </rPh>
    <phoneticPr fontId="1"/>
  </si>
  <si>
    <t>食品</t>
    <rPh sb="0" eb="2">
      <t>ショクヒン</t>
    </rPh>
    <phoneticPr fontId="1"/>
  </si>
  <si>
    <t>衣料</t>
    <rPh sb="0" eb="2">
      <t>イリョウ</t>
    </rPh>
    <phoneticPr fontId="1"/>
  </si>
  <si>
    <t>売上合計</t>
    <rPh sb="0" eb="2">
      <t>ウリアゲ</t>
    </rPh>
    <rPh sb="2" eb="4">
      <t>ゴウケイ</t>
    </rPh>
    <phoneticPr fontId="1"/>
  </si>
  <si>
    <t>【日別売上】</t>
    <rPh sb="1" eb="2">
      <t>ヒ</t>
    </rPh>
    <rPh sb="2" eb="3">
      <t>ベツ</t>
    </rPh>
    <rPh sb="3" eb="5">
      <t>ウリアゲ</t>
    </rPh>
    <phoneticPr fontId="1"/>
  </si>
  <si>
    <t>日付</t>
    <rPh sb="0" eb="2">
      <t>ヒヅケ</t>
    </rPh>
    <phoneticPr fontId="1"/>
  </si>
  <si>
    <t>売上</t>
    <rPh sb="0" eb="2">
      <t>ウリアゲ</t>
    </rPh>
    <phoneticPr fontId="1"/>
  </si>
  <si>
    <t>平均売上</t>
    <rPh sb="0" eb="2">
      <t>ヘイキン</t>
    </rPh>
    <rPh sb="2" eb="4">
      <t>ウリアゲ</t>
    </rPh>
    <phoneticPr fontId="1"/>
  </si>
  <si>
    <t>【受験者成績】</t>
    <rPh sb="1" eb="4">
      <t>ジュケンシャ</t>
    </rPh>
    <rPh sb="4" eb="6">
      <t>セイセキ</t>
    </rPh>
    <phoneticPr fontId="1"/>
  </si>
  <si>
    <t>氏名</t>
    <rPh sb="0" eb="2">
      <t>シメイ</t>
    </rPh>
    <phoneticPr fontId="1"/>
  </si>
  <si>
    <t>点数</t>
    <rPh sb="0" eb="2">
      <t>テンスウ</t>
    </rPh>
    <phoneticPr fontId="1"/>
  </si>
  <si>
    <t>浅香 陽一</t>
    <rPh sb="0" eb="2">
      <t>アサカ</t>
    </rPh>
    <rPh sb="3" eb="5">
      <t>ヨウイチ</t>
    </rPh>
    <phoneticPr fontId="1"/>
  </si>
  <si>
    <t>香山 里香</t>
    <rPh sb="0" eb="2">
      <t>カヤマ</t>
    </rPh>
    <rPh sb="3" eb="5">
      <t>リカ</t>
    </rPh>
    <phoneticPr fontId="1"/>
  </si>
  <si>
    <t>高橋 太陽</t>
    <rPh sb="0" eb="2">
      <t>タカハシ</t>
    </rPh>
    <rPh sb="3" eb="5">
      <t>タイヨウ</t>
    </rPh>
    <phoneticPr fontId="1"/>
  </si>
  <si>
    <t>佐藤 美佐</t>
    <rPh sb="0" eb="2">
      <t>サトウ</t>
    </rPh>
    <rPh sb="3" eb="5">
      <t>ミサ</t>
    </rPh>
    <phoneticPr fontId="1"/>
  </si>
  <si>
    <t>中川 亮太</t>
    <rPh sb="0" eb="2">
      <t>ナカガワ</t>
    </rPh>
    <rPh sb="3" eb="5">
      <t>リョウタ</t>
    </rPh>
    <phoneticPr fontId="1"/>
  </si>
  <si>
    <t>受験者数</t>
    <rPh sb="0" eb="3">
      <t>ジュケンシャ</t>
    </rPh>
    <rPh sb="3" eb="4">
      <t>スウ</t>
    </rPh>
    <phoneticPr fontId="1"/>
  </si>
  <si>
    <t>辞退</t>
    <rPh sb="0" eb="2">
      <t>ジタイ</t>
    </rPh>
    <phoneticPr fontId="1"/>
  </si>
  <si>
    <t>欠席</t>
    <rPh sb="0" eb="2">
      <t>ケッセキ</t>
    </rPh>
    <phoneticPr fontId="1"/>
  </si>
  <si>
    <t>【社員名簿】</t>
    <rPh sb="1" eb="3">
      <t>シャイン</t>
    </rPh>
    <rPh sb="3" eb="5">
      <t>メイボ</t>
    </rPh>
    <phoneticPr fontId="1"/>
  </si>
  <si>
    <t>社員番号</t>
    <rPh sb="0" eb="2">
      <t>シャイン</t>
    </rPh>
    <rPh sb="2" eb="4">
      <t>バンゴウ</t>
    </rPh>
    <phoneticPr fontId="1"/>
  </si>
  <si>
    <t>入社年度</t>
    <rPh sb="0" eb="2">
      <t>ニュウシャ</t>
    </rPh>
    <rPh sb="2" eb="4">
      <t>ネンド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</si>
</sst>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56" fontId="4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/>
  <dimension ref="B1:D7"/>
  <sheetViews>
    <sheetView tabSelected="1" workbookViewId="0">
      <selection activeCell="D7" sqref="D7"/>
    </sheetView>
  </sheetViews>
  <sheetFormatPr defaultRowHeight="13.5"/>
  <cols>
    <col min="1" max="1" width="2.125" customWidth="1"/>
    <col min="2" max="2" width="7.625" customWidth="1"/>
    <col min="3" max="4" width="6.625" customWidth="1"/>
  </cols>
  <sheetData>
    <row r="1" spans="2:4" ht="14.25">
      <c r="B1" s="1" t="s">
        <v>0</v>
      </c>
    </row>
    <row r="2" spans="2:4" ht="3.75" customHeight="1">
      <c r="B2" s="1"/>
    </row>
    <row r="3" spans="2:4">
      <c r="B3" s="3"/>
      <c r="C3" s="11" t="s">
        <v>4</v>
      </c>
      <c r="D3" s="11" t="s">
        <v>5</v>
      </c>
    </row>
    <row r="4" spans="2:4">
      <c r="B4" s="11" t="s">
        <v>1</v>
      </c>
      <c r="C4" s="2">
        <v>120</v>
      </c>
      <c r="D4" s="2">
        <v>80</v>
      </c>
    </row>
    <row r="5" spans="2:4">
      <c r="B5" s="11" t="s">
        <v>2</v>
      </c>
      <c r="C5" s="2">
        <v>100</v>
      </c>
      <c r="D5" s="2">
        <v>100</v>
      </c>
    </row>
    <row r="6" spans="2:4">
      <c r="B6" s="11" t="s">
        <v>3</v>
      </c>
      <c r="C6" s="2">
        <v>80</v>
      </c>
      <c r="D6" s="2">
        <v>120</v>
      </c>
    </row>
    <row r="7" spans="2:4">
      <c r="B7" s="12" t="s">
        <v>6</v>
      </c>
      <c r="C7" s="12"/>
      <c r="D7" s="2"/>
    </row>
  </sheetData>
  <mergeCells count="1">
    <mergeCell ref="B7:C7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D7"/>
  <sheetViews>
    <sheetView workbookViewId="0">
      <selection activeCell="D7" sqref="D7"/>
    </sheetView>
  </sheetViews>
  <sheetFormatPr defaultRowHeight="13.5"/>
  <cols>
    <col min="1" max="1" width="2.125" customWidth="1"/>
    <col min="2" max="2" width="7.625" customWidth="1"/>
    <col min="3" max="4" width="6.625" customWidth="1"/>
  </cols>
  <sheetData>
    <row r="1" spans="2:4" ht="14.25">
      <c r="B1" s="1" t="s">
        <v>0</v>
      </c>
    </row>
    <row r="2" spans="2:4" ht="3.75" customHeight="1">
      <c r="B2" s="1"/>
    </row>
    <row r="3" spans="2:4">
      <c r="B3" s="3"/>
      <c r="C3" s="4" t="s">
        <v>4</v>
      </c>
      <c r="D3" s="4" t="s">
        <v>5</v>
      </c>
    </row>
    <row r="4" spans="2:4">
      <c r="B4" s="4" t="s">
        <v>1</v>
      </c>
      <c r="C4" s="2">
        <v>120</v>
      </c>
      <c r="D4" s="2">
        <v>80</v>
      </c>
    </row>
    <row r="5" spans="2:4">
      <c r="B5" s="4" t="s">
        <v>2</v>
      </c>
      <c r="C5" s="2">
        <v>100</v>
      </c>
      <c r="D5" s="2">
        <v>100</v>
      </c>
    </row>
    <row r="6" spans="2:4">
      <c r="B6" s="4" t="s">
        <v>3</v>
      </c>
      <c r="C6" s="2">
        <v>80</v>
      </c>
      <c r="D6" s="2">
        <v>120</v>
      </c>
    </row>
    <row r="7" spans="2:4">
      <c r="B7" s="12" t="s">
        <v>6</v>
      </c>
      <c r="C7" s="12"/>
      <c r="D7" s="2">
        <f>C4+D4+C5+D5+C6+D6</f>
        <v>600</v>
      </c>
    </row>
  </sheetData>
  <mergeCells count="1">
    <mergeCell ref="B7:C7"/>
  </mergeCells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B1:D7"/>
  <sheetViews>
    <sheetView workbookViewId="0">
      <selection activeCell="D7" sqref="D7"/>
    </sheetView>
  </sheetViews>
  <sheetFormatPr defaultRowHeight="13.5"/>
  <cols>
    <col min="1" max="1" width="2.125" customWidth="1"/>
    <col min="2" max="2" width="7.625" customWidth="1"/>
    <col min="3" max="4" width="6.625" customWidth="1"/>
  </cols>
  <sheetData>
    <row r="1" spans="2:4" ht="14.25">
      <c r="B1" s="1" t="s">
        <v>0</v>
      </c>
    </row>
    <row r="2" spans="2:4" ht="3.75" customHeight="1">
      <c r="B2" s="1"/>
    </row>
    <row r="3" spans="2:4">
      <c r="B3" s="3"/>
      <c r="C3" s="4" t="s">
        <v>4</v>
      </c>
      <c r="D3" s="4" t="s">
        <v>5</v>
      </c>
    </row>
    <row r="4" spans="2:4">
      <c r="B4" s="4" t="s">
        <v>1</v>
      </c>
      <c r="C4" s="2">
        <v>120</v>
      </c>
      <c r="D4" s="2">
        <v>80</v>
      </c>
    </row>
    <row r="5" spans="2:4">
      <c r="B5" s="4" t="s">
        <v>2</v>
      </c>
      <c r="C5" s="2">
        <v>100</v>
      </c>
      <c r="D5" s="2">
        <v>100</v>
      </c>
    </row>
    <row r="6" spans="2:4">
      <c r="B6" s="4" t="s">
        <v>3</v>
      </c>
      <c r="C6" s="2">
        <v>80</v>
      </c>
      <c r="D6" s="2">
        <v>120</v>
      </c>
    </row>
    <row r="7" spans="2:4">
      <c r="B7" s="12" t="s">
        <v>6</v>
      </c>
      <c r="C7" s="12"/>
      <c r="D7" s="2"/>
    </row>
  </sheetData>
  <mergeCells count="1">
    <mergeCell ref="B7:C7"/>
  </mergeCells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/>
  <dimension ref="B1:D7"/>
  <sheetViews>
    <sheetView workbookViewId="0">
      <selection activeCell="D7" sqref="D7"/>
    </sheetView>
  </sheetViews>
  <sheetFormatPr defaultRowHeight="13.5"/>
  <cols>
    <col min="1" max="1" width="2.125" customWidth="1"/>
    <col min="2" max="2" width="7.625" customWidth="1"/>
    <col min="3" max="4" width="6.625" customWidth="1"/>
  </cols>
  <sheetData>
    <row r="1" spans="2:4" ht="14.25">
      <c r="B1" s="1" t="s">
        <v>0</v>
      </c>
    </row>
    <row r="2" spans="2:4" ht="3.75" customHeight="1">
      <c r="B2" s="1"/>
    </row>
    <row r="3" spans="2:4">
      <c r="B3" s="3"/>
      <c r="C3" s="11" t="s">
        <v>4</v>
      </c>
      <c r="D3" s="11" t="s">
        <v>5</v>
      </c>
    </row>
    <row r="4" spans="2:4">
      <c r="B4" s="11" t="s">
        <v>1</v>
      </c>
      <c r="C4" s="2">
        <v>120</v>
      </c>
      <c r="D4" s="2">
        <v>80</v>
      </c>
    </row>
    <row r="5" spans="2:4">
      <c r="B5" s="11" t="s">
        <v>2</v>
      </c>
      <c r="C5" s="2">
        <v>100</v>
      </c>
      <c r="D5" s="2">
        <v>100</v>
      </c>
    </row>
    <row r="6" spans="2:4">
      <c r="B6" s="11" t="s">
        <v>3</v>
      </c>
      <c r="C6" s="2">
        <v>80</v>
      </c>
      <c r="D6" s="2">
        <v>120</v>
      </c>
    </row>
    <row r="7" spans="2:4">
      <c r="B7" s="12" t="s">
        <v>6</v>
      </c>
      <c r="C7" s="12"/>
      <c r="D7" s="2">
        <f>SUM(C4:D6)</f>
        <v>600</v>
      </c>
    </row>
  </sheetData>
  <mergeCells count="1">
    <mergeCell ref="B7:C7"/>
  </mergeCells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3"/>
  <dimension ref="B1:C7"/>
  <sheetViews>
    <sheetView workbookViewId="0">
      <selection activeCell="C7" sqref="C7"/>
    </sheetView>
  </sheetViews>
  <sheetFormatPr defaultRowHeight="13.5"/>
  <cols>
    <col min="1" max="1" width="2.125" customWidth="1"/>
    <col min="2" max="3" width="9.125" customWidth="1"/>
  </cols>
  <sheetData>
    <row r="1" spans="2:3" ht="14.25">
      <c r="B1" s="1" t="s">
        <v>7</v>
      </c>
    </row>
    <row r="2" spans="2:3" ht="3.75" customHeight="1">
      <c r="B2" s="1"/>
    </row>
    <row r="3" spans="2:3">
      <c r="B3" s="4" t="s">
        <v>8</v>
      </c>
      <c r="C3" s="4" t="s">
        <v>9</v>
      </c>
    </row>
    <row r="4" spans="2:3">
      <c r="B4" s="6">
        <v>39904</v>
      </c>
      <c r="C4" s="2">
        <v>120</v>
      </c>
    </row>
    <row r="5" spans="2:3">
      <c r="B5" s="6">
        <v>39905</v>
      </c>
      <c r="C5" s="2">
        <v>150</v>
      </c>
    </row>
    <row r="6" spans="2:3">
      <c r="B6" s="6">
        <v>39906</v>
      </c>
      <c r="C6" s="2">
        <v>180</v>
      </c>
    </row>
    <row r="7" spans="2:3">
      <c r="B7" s="7" t="s">
        <v>10</v>
      </c>
      <c r="C7" s="8">
        <f>(C4+C5+C6)/3</f>
        <v>150</v>
      </c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"/>
  <dimension ref="B1:C7"/>
  <sheetViews>
    <sheetView workbookViewId="0">
      <selection activeCell="C7" sqref="C7"/>
    </sheetView>
  </sheetViews>
  <sheetFormatPr defaultRowHeight="13.5"/>
  <cols>
    <col min="1" max="1" width="2.125" customWidth="1"/>
    <col min="2" max="3" width="9.125" customWidth="1"/>
  </cols>
  <sheetData>
    <row r="1" spans="2:3" ht="14.25">
      <c r="B1" s="1" t="s">
        <v>7</v>
      </c>
    </row>
    <row r="2" spans="2:3" ht="3.75" customHeight="1">
      <c r="B2" s="1"/>
    </row>
    <row r="3" spans="2:3">
      <c r="B3" s="4" t="s">
        <v>8</v>
      </c>
      <c r="C3" s="4" t="s">
        <v>9</v>
      </c>
    </row>
    <row r="4" spans="2:3">
      <c r="B4" s="6">
        <v>39904</v>
      </c>
      <c r="C4" s="2">
        <v>120</v>
      </c>
    </row>
    <row r="5" spans="2:3">
      <c r="B5" s="6">
        <v>39905</v>
      </c>
      <c r="C5" s="2">
        <v>150</v>
      </c>
    </row>
    <row r="6" spans="2:3">
      <c r="B6" s="6">
        <v>39906</v>
      </c>
      <c r="C6" s="2">
        <v>180</v>
      </c>
    </row>
    <row r="7" spans="2:3">
      <c r="B7" s="7" t="s">
        <v>10</v>
      </c>
      <c r="C7" s="8">
        <f>AVERAGE(C4:C6)</f>
        <v>150</v>
      </c>
    </row>
  </sheetData>
  <phoneticPr fontId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5"/>
  <dimension ref="B1:C9"/>
  <sheetViews>
    <sheetView workbookViewId="0">
      <selection activeCell="C9" sqref="C9"/>
    </sheetView>
  </sheetViews>
  <sheetFormatPr defaultRowHeight="13.5"/>
  <cols>
    <col min="1" max="1" width="2.125" customWidth="1"/>
    <col min="2" max="2" width="10.625" customWidth="1"/>
    <col min="3" max="3" width="9.125" customWidth="1"/>
  </cols>
  <sheetData>
    <row r="1" spans="2:3" ht="14.25">
      <c r="B1" s="1" t="s">
        <v>11</v>
      </c>
    </row>
    <row r="2" spans="2:3" ht="3.75" customHeight="1">
      <c r="B2" s="1"/>
    </row>
    <row r="3" spans="2:3">
      <c r="B3" s="4" t="s">
        <v>12</v>
      </c>
      <c r="C3" s="4" t="s">
        <v>13</v>
      </c>
    </row>
    <row r="4" spans="2:3">
      <c r="B4" s="9" t="s">
        <v>14</v>
      </c>
      <c r="C4" s="2">
        <v>90</v>
      </c>
    </row>
    <row r="5" spans="2:3">
      <c r="B5" s="9" t="s">
        <v>15</v>
      </c>
      <c r="C5" s="2" t="s">
        <v>20</v>
      </c>
    </row>
    <row r="6" spans="2:3">
      <c r="B6" s="9" t="s">
        <v>17</v>
      </c>
      <c r="C6" s="2">
        <v>75</v>
      </c>
    </row>
    <row r="7" spans="2:3">
      <c r="B7" s="9" t="s">
        <v>16</v>
      </c>
      <c r="C7" s="2" t="s">
        <v>21</v>
      </c>
    </row>
    <row r="8" spans="2:3">
      <c r="B8" s="9" t="s">
        <v>18</v>
      </c>
      <c r="C8" s="2">
        <v>82</v>
      </c>
    </row>
    <row r="9" spans="2:3">
      <c r="B9" s="4" t="s">
        <v>19</v>
      </c>
      <c r="C9" s="8">
        <f>COUNT(C4:C8)</f>
        <v>3</v>
      </c>
    </row>
  </sheetData>
  <phoneticPr fontId="1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6"/>
  <dimension ref="B1:D8"/>
  <sheetViews>
    <sheetView workbookViewId="0">
      <selection activeCell="D4" sqref="D4"/>
    </sheetView>
  </sheetViews>
  <sheetFormatPr defaultRowHeight="13.5"/>
  <cols>
    <col min="1" max="1" width="2.125" customWidth="1"/>
    <col min="2" max="2" width="9.5" customWidth="1"/>
    <col min="3" max="3" width="9.125" customWidth="1"/>
  </cols>
  <sheetData>
    <row r="1" spans="2:4" ht="14.25">
      <c r="B1" s="1" t="s">
        <v>22</v>
      </c>
    </row>
    <row r="2" spans="2:4" ht="3.75" customHeight="1">
      <c r="B2" s="1"/>
    </row>
    <row r="3" spans="2:4">
      <c r="B3" s="5" t="s">
        <v>23</v>
      </c>
      <c r="C3" s="5" t="s">
        <v>12</v>
      </c>
      <c r="D3" s="5" t="s">
        <v>24</v>
      </c>
    </row>
    <row r="4" spans="2:4">
      <c r="B4" s="2">
        <v>1995002</v>
      </c>
      <c r="C4" s="9" t="s">
        <v>14</v>
      </c>
      <c r="D4" s="10" t="str">
        <f>LEFT(B4,4)</f>
        <v>1995</v>
      </c>
    </row>
    <row r="5" spans="2:4">
      <c r="B5" s="2">
        <v>2001003</v>
      </c>
      <c r="C5" s="9" t="s">
        <v>15</v>
      </c>
      <c r="D5" s="10" t="str">
        <f t="shared" ref="D5:D8" si="0">LEFT(B5,4)</f>
        <v>2001</v>
      </c>
    </row>
    <row r="6" spans="2:4">
      <c r="B6" s="2">
        <v>1998001</v>
      </c>
      <c r="C6" s="9" t="s">
        <v>17</v>
      </c>
      <c r="D6" s="10" t="str">
        <f t="shared" si="0"/>
        <v>1998</v>
      </c>
    </row>
    <row r="7" spans="2:4">
      <c r="B7" s="2">
        <v>2004001</v>
      </c>
      <c r="C7" s="9" t="s">
        <v>16</v>
      </c>
      <c r="D7" s="10" t="str">
        <f t="shared" si="0"/>
        <v>2004</v>
      </c>
    </row>
    <row r="8" spans="2:4">
      <c r="B8" s="2">
        <v>1997012</v>
      </c>
      <c r="C8" s="9" t="s">
        <v>18</v>
      </c>
      <c r="D8" s="10" t="str">
        <f t="shared" si="0"/>
        <v>1997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002-1開始</vt:lpstr>
      <vt:lpstr>002-1完成</vt:lpstr>
      <vt:lpstr>002-2開始</vt:lpstr>
      <vt:lpstr>002-2完成</vt:lpstr>
      <vt:lpstr>002-3完成</vt:lpstr>
      <vt:lpstr>002-4完成</vt:lpstr>
      <vt:lpstr>002-5完成</vt:lpstr>
      <vt:lpstr>002-6完成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2009-09-29T11:06:13Z</dcterms:created>
  <dcterms:modified xsi:type="dcterms:W3CDTF">2010-01-17T09:24:45Z</dcterms:modified>
</cp:coreProperties>
</file>