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69開始" sheetId="1" r:id="rId1"/>
    <sheet name="169完成" sheetId="2" r:id="rId2"/>
  </sheets>
  <definedNames>
    <definedName name="_xlnm.Print_Area" localSheetId="0">'169開始'!$A$1:$M$44</definedName>
    <definedName name="_xlnm.Print_Area" localSheetId="1">'169完成'!$A$1:$M$44</definedName>
  </definedNames>
  <calcPr calcId="144525"/>
</workbook>
</file>

<file path=xl/calcChain.xml><?xml version="1.0" encoding="utf-8"?>
<calcChain xmlns="http://schemas.openxmlformats.org/spreadsheetml/2006/main">
  <c r="D14" i="2" l="1"/>
  <c r="C14" i="2"/>
  <c r="F14" i="2" s="1"/>
  <c r="D13" i="2"/>
  <c r="C13" i="2"/>
  <c r="F13" i="2" s="1"/>
  <c r="D12" i="2"/>
  <c r="C12" i="2"/>
  <c r="F12" i="2" s="1"/>
  <c r="D11" i="2"/>
  <c r="C11" i="2"/>
  <c r="F11" i="2" s="1"/>
  <c r="D10" i="2"/>
  <c r="C10" i="2"/>
  <c r="F10" i="2" s="1"/>
  <c r="D9" i="2"/>
  <c r="C9" i="2"/>
  <c r="F9" i="2" s="1"/>
  <c r="D8" i="2"/>
  <c r="C8" i="2"/>
  <c r="D7" i="2"/>
  <c r="C7" i="2"/>
  <c r="F7" i="2" s="1"/>
  <c r="D14" i="1"/>
  <c r="C14" i="1"/>
  <c r="F14" i="1" s="1"/>
  <c r="D13" i="1"/>
  <c r="C13" i="1"/>
  <c r="F13" i="1" s="1"/>
  <c r="D12" i="1"/>
  <c r="C12" i="1"/>
  <c r="F12" i="1" s="1"/>
  <c r="D11" i="1"/>
  <c r="C11" i="1"/>
  <c r="F11" i="1" s="1"/>
  <c r="D10" i="1"/>
  <c r="C10" i="1"/>
  <c r="F10" i="1" s="1"/>
  <c r="D9" i="1"/>
  <c r="C9" i="1"/>
  <c r="F9" i="1" s="1"/>
  <c r="D8" i="1"/>
  <c r="C8" i="1"/>
  <c r="D7" i="1"/>
  <c r="C7" i="1"/>
  <c r="F7" i="1" s="1"/>
  <c r="F8" i="1" l="1"/>
  <c r="F15" i="1" s="1"/>
  <c r="F8" i="2"/>
  <c r="F15" i="2" s="1"/>
</calcChain>
</file>

<file path=xl/sharedStrings.xml><?xml version="1.0" encoding="utf-8"?>
<sst xmlns="http://schemas.openxmlformats.org/spreadsheetml/2006/main" count="46" uniqueCount="19">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</sst>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</borders>
  <cellStyleXfs count="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/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6" fontId="2" fillId="0" borderId="4" xfId="2" applyFont="1" applyBorder="1" applyAlignment="1">
      <alignment horizontal="right" vertical="center"/>
    </xf>
    <xf numFmtId="6" fontId="2" fillId="0" borderId="5" xfId="2" applyFont="1" applyBorder="1" applyAlignment="1">
      <alignment horizontal="right" vertical="center"/>
    </xf>
  </cellXfs>
  <cellStyles count="8">
    <cellStyle name="20% - アクセント 2 2" xfId="3"/>
    <cellStyle name="アクセント 2 2" xfId="4"/>
    <cellStyle name="桁区切り" xfId="1" builtinId="6"/>
    <cellStyle name="桁区切り 2" xfId="5"/>
    <cellStyle name="通貨" xfId="2" builtinId="7"/>
    <cellStyle name="標準" xfId="0" builtinId="0"/>
    <cellStyle name="標準 2" xfId="6"/>
    <cellStyle name="標準 2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10" width="17.3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4" si="0">IF(B7="","",VLOOKUP(B7,$H$7:$J$10,2,FALSE))</f>
        <v>キャットフード</v>
      </c>
      <c r="D7" s="7">
        <f t="shared" ref="D7:D14" si="1">IF(B7="","",VLOOKUP(B7,$H$7:$J$10,3,FALSE))</f>
        <v>2100</v>
      </c>
      <c r="E7" s="7">
        <v>2</v>
      </c>
      <c r="F7" s="7">
        <f t="shared" ref="F7:F14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キャットおやつバー</v>
      </c>
      <c r="D9" s="11">
        <f t="shared" si="1"/>
        <v>210</v>
      </c>
      <c r="E9" s="11">
        <v>20</v>
      </c>
      <c r="F9" s="11">
        <f t="shared" si="2"/>
        <v>4200</v>
      </c>
      <c r="H9" s="8" t="s">
        <v>14</v>
      </c>
      <c r="I9" s="8" t="s">
        <v>15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16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</row>
    <row r="13" spans="2:10">
      <c r="B13" s="10"/>
      <c r="C13" s="10" t="str">
        <f t="shared" si="0"/>
        <v/>
      </c>
      <c r="D13" s="11" t="str">
        <f t="shared" si="1"/>
        <v/>
      </c>
      <c r="E13" s="11"/>
      <c r="F13" s="11" t="str">
        <f t="shared" si="2"/>
        <v/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2" t="s">
        <v>18</v>
      </c>
      <c r="C15" s="13"/>
      <c r="D15" s="13"/>
      <c r="E15" s="14"/>
      <c r="F15" s="18">
        <f>SUM(F7:F14)</f>
        <v>11760</v>
      </c>
    </row>
    <row r="16" spans="2:10">
      <c r="B16" s="15"/>
      <c r="C16" s="16"/>
      <c r="D16" s="16"/>
      <c r="E16" s="17"/>
      <c r="F16" s="19"/>
    </row>
  </sheetData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9.75" customWidth="1"/>
    <col min="9" max="9" width="15.5" customWidth="1"/>
    <col min="10" max="10" width="11.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4" si="0">IF(B7="","",VLOOKUP(B7,$H$7:$J$10,2,FALSE))</f>
        <v>キャットフード</v>
      </c>
      <c r="D7" s="7">
        <f t="shared" ref="D7:D14" si="1">IF(B7="","",VLOOKUP(B7,$H$7:$J$10,3,FALSE))</f>
        <v>2100</v>
      </c>
      <c r="E7" s="7">
        <v>2</v>
      </c>
      <c r="F7" s="7">
        <f t="shared" ref="F7:F14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キャットおやつバー</v>
      </c>
      <c r="D9" s="11">
        <f t="shared" si="1"/>
        <v>210</v>
      </c>
      <c r="E9" s="11">
        <v>20</v>
      </c>
      <c r="F9" s="11">
        <f t="shared" si="2"/>
        <v>4200</v>
      </c>
      <c r="H9" s="8" t="s">
        <v>14</v>
      </c>
      <c r="I9" s="8" t="s">
        <v>15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16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</row>
    <row r="13" spans="2:10">
      <c r="B13" s="10"/>
      <c r="C13" s="10" t="str">
        <f t="shared" si="0"/>
        <v/>
      </c>
      <c r="D13" s="11" t="str">
        <f t="shared" si="1"/>
        <v/>
      </c>
      <c r="E13" s="11"/>
      <c r="F13" s="11" t="str">
        <f t="shared" si="2"/>
        <v/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2" t="s">
        <v>18</v>
      </c>
      <c r="C15" s="13"/>
      <c r="D15" s="13"/>
      <c r="E15" s="14"/>
      <c r="F15" s="18">
        <f>SUM(F7:F14)</f>
        <v>11760</v>
      </c>
    </row>
    <row r="16" spans="2:10">
      <c r="B16" s="15"/>
      <c r="C16" s="16"/>
      <c r="D16" s="16"/>
      <c r="E16" s="17"/>
      <c r="F16" s="19"/>
    </row>
  </sheetData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169開始</vt:lpstr>
      <vt:lpstr>169完成</vt:lpstr>
      <vt:lpstr>'169開始'!Print_Area</vt:lpstr>
      <vt:lpstr>'169完成'!Print_Area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2009-11-19T12:13:42Z</dcterms:created>
  <dcterms:modified xsi:type="dcterms:W3CDTF">2010-06-14T06:06:11Z</dcterms:modified>
</cp:coreProperties>
</file>