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23開始" sheetId="1" r:id="rId1"/>
    <sheet name="123完成" sheetId="3" r:id="rId2"/>
  </sheets>
  <calcPr calcId="144525"/>
</workbook>
</file>

<file path=xl/calcChain.xml><?xml version="1.0" encoding="utf-8"?>
<calcChain xmlns="http://schemas.openxmlformats.org/spreadsheetml/2006/main">
  <c r="F15" i="3" l="1"/>
  <c r="G14" i="3"/>
  <c r="G13" i="3"/>
  <c r="G12" i="3"/>
  <c r="G11" i="3"/>
  <c r="G10" i="3"/>
  <c r="G9" i="3"/>
  <c r="G8" i="3"/>
  <c r="G7" i="3"/>
  <c r="G6" i="3"/>
  <c r="G5" i="3"/>
  <c r="G15" i="3" s="1"/>
  <c r="B5" i="3"/>
  <c r="F15" i="1" l="1"/>
  <c r="G14" i="1"/>
  <c r="G13" i="1"/>
  <c r="G12" i="1"/>
  <c r="G11" i="1"/>
  <c r="G10" i="1"/>
  <c r="G9" i="1"/>
  <c r="G8" i="1"/>
  <c r="G7" i="1"/>
  <c r="G6" i="1"/>
  <c r="G5" i="1"/>
  <c r="B5" i="1"/>
  <c r="G15" i="1" l="1"/>
</calcChain>
</file>

<file path=xl/sharedStrings.xml><?xml version="1.0" encoding="utf-8"?>
<sst xmlns="http://schemas.openxmlformats.org/spreadsheetml/2006/main" count="36" uniqueCount="11">
  <si>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</si>
  <si>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</si>
  <si>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</si>
  <si>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</si>
  <si>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</si>
  <si>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</si>
  <si>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客単価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</si>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</sst>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 style="thin">
        <color theme="8"/>
      </left>
      <right style="thin">
        <color theme="8"/>
      </right>
      <top style="double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medium">
        <color theme="8"/>
      </top>
      <bottom/>
      <diagonal/>
    </border>
    <border>
      <left style="thin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/>
      <top style="double">
        <color theme="8"/>
      </top>
      <bottom style="thin">
        <color theme="8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0" xfId="0" applyNumberFormat="1" applyFont="1" applyFill="1" applyBorder="1">
      <alignment vertical="center"/>
    </xf>
    <xf numFmtId="0" fontId="0" fillId="0" borderId="0" xfId="0" applyNumberFormat="1">
      <alignment vertical="center"/>
    </xf>
    <xf numFmtId="38" fontId="2" fillId="0" borderId="1" xfId="0" applyNumberFormat="1" applyFont="1" applyBorder="1">
      <alignment vertical="center"/>
    </xf>
    <xf numFmtId="0" fontId="2" fillId="0" borderId="2" xfId="0" applyNumberFormat="1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0" fillId="2" borderId="4" xfId="0" applyNumberFormat="1" applyFont="1" applyFill="1" applyBorder="1">
      <alignment vertical="center"/>
    </xf>
    <xf numFmtId="14" fontId="0" fillId="2" borderId="4" xfId="0" applyNumberFormat="1" applyFont="1" applyFill="1" applyBorder="1">
      <alignment vertical="center"/>
    </xf>
    <xf numFmtId="0" fontId="0" fillId="2" borderId="4" xfId="0" applyFont="1" applyFill="1" applyBorder="1">
      <alignment vertical="center"/>
    </xf>
    <xf numFmtId="38" fontId="0" fillId="2" borderId="4" xfId="1" applyNumberFormat="1" applyFont="1" applyFill="1" applyBorder="1">
      <alignment vertical="center"/>
    </xf>
    <xf numFmtId="38" fontId="0" fillId="2" borderId="5" xfId="1" applyNumberFormat="1" applyFont="1" applyFill="1" applyBorder="1">
      <alignment vertical="center"/>
    </xf>
    <xf numFmtId="0" fontId="0" fillId="0" borderId="2" xfId="0" applyNumberFormat="1" applyFont="1" applyBorder="1">
      <alignment vertical="center"/>
    </xf>
    <xf numFmtId="14" fontId="0" fillId="0" borderId="2" xfId="0" applyNumberFormat="1" applyFont="1" applyBorder="1">
      <alignment vertical="center"/>
    </xf>
    <xf numFmtId="0" fontId="0" fillId="0" borderId="2" xfId="0" applyFont="1" applyBorder="1">
      <alignment vertical="center"/>
    </xf>
    <xf numFmtId="38" fontId="0" fillId="0" borderId="2" xfId="1" applyNumberFormat="1" applyFont="1" applyBorder="1">
      <alignment vertical="center"/>
    </xf>
    <xf numFmtId="38" fontId="0" fillId="0" borderId="3" xfId="1" applyNumberFormat="1" applyFont="1" applyBorder="1">
      <alignment vertical="center"/>
    </xf>
    <xf numFmtId="0" fontId="0" fillId="2" borderId="2" xfId="0" applyNumberFormat="1" applyFont="1" applyFill="1" applyBorder="1">
      <alignment vertical="center"/>
    </xf>
    <xf numFmtId="14" fontId="0" fillId="2" borderId="2" xfId="0" applyNumberFormat="1" applyFont="1" applyFill="1" applyBorder="1">
      <alignment vertical="center"/>
    </xf>
    <xf numFmtId="0" fontId="0" fillId="2" borderId="2" xfId="0" applyFont="1" applyFill="1" applyBorder="1">
      <alignment vertical="center"/>
    </xf>
    <xf numFmtId="38" fontId="0" fillId="2" borderId="2" xfId="1" applyNumberFormat="1" applyFont="1" applyFill="1" applyBorder="1">
      <alignment vertical="center"/>
    </xf>
    <xf numFmtId="38" fontId="0" fillId="2" borderId="3" xfId="1" applyNumberFormat="1" applyFont="1" applyFill="1" applyBorder="1">
      <alignment vertical="center"/>
    </xf>
    <xf numFmtId="0" fontId="2" fillId="0" borderId="6" xfId="0" applyFont="1" applyBorder="1">
      <alignment vertical="center"/>
    </xf>
    <xf numFmtId="38" fontId="2" fillId="0" borderId="6" xfId="0" applyNumberFormat="1" applyFont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G15" totalsRowCount="1">
  <autoFilter ref="B4:G14"/>
  <tableColumns count="6">
    <tableColumn id="1" name="No." totalsRowLabel="集計" totalsRowDxfId="7"/>
    <tableColumn id="2" name="日付" dataDxfId="6" totalsRowDxfId="5"/>
    <tableColumn id="3" name="店舗" totalsRowDxfId="4"/>
    <tableColumn id="4" name="客数" totalsRowDxfId="3"/>
    <tableColumn id="5" name="売上金額" totalsRowFunction="sum" totalsRowDxfId="2"/>
    <tableColumn id="8" name="客単価" totalsRowFunction="average" dataDxfId="1" totalsRowDxfId="0">
      <calculatedColumnFormula>売上データ[売上金額]/売上データ[客数]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5"/>
  <sheetViews>
    <sheetView tabSelected="1" zoomScaleNormal="100" workbookViewId="0"/>
  </sheetViews>
  <sheetFormatPr defaultRowHeight="13.5" x14ac:dyDescent="0.1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売上データ[売上金額]/売上データ[客数]</f>
        <v>9739.1304347826081</v>
      </c>
    </row>
    <row r="6" spans="2:7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>
        <f>売上データ[売上金額]/売上データ[客数]</f>
        <v>10842.105263157895</v>
      </c>
    </row>
    <row r="7" spans="2:7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>
        <f>売上データ[売上金額]/売上データ[客数]</f>
        <v>12844.444444444445</v>
      </c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売上データ[売上金額]/売上データ[客数]</f>
        <v>17000</v>
      </c>
    </row>
    <row r="9" spans="2:7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>
        <f>売上データ[売上金額]/売上データ[客数]</f>
        <v>13692.307692307691</v>
      </c>
    </row>
    <row r="10" spans="2:7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>
        <f>売上データ[売上金額]/売上データ[客数]</f>
        <v>11562.5</v>
      </c>
    </row>
    <row r="11" spans="2:7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>
        <f>売上データ[売上金額]/売上データ[客数]</f>
        <v>9433.3333333333339</v>
      </c>
    </row>
    <row r="12" spans="2:7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>
        <f>売上データ[売上金額]/売上データ[客数]</f>
        <v>14825</v>
      </c>
    </row>
    <row r="13" spans="2:7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売上データ[売上金額]/売上データ[客数]</f>
        <v>11444.444444444445</v>
      </c>
    </row>
    <row r="14" spans="2:7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>
        <f>売上データ[売上金額]/売上データ[客数]</f>
        <v>10166.666666666666</v>
      </c>
    </row>
    <row r="15" spans="2:7" x14ac:dyDescent="0.15">
      <c r="B15" s="3" t="s">
        <v>10</v>
      </c>
      <c r="C15" s="3"/>
      <c r="D15" s="3"/>
      <c r="E15" s="3"/>
      <c r="F15" s="6">
        <f>SUBTOTAL(109,売上データ[売上金額])</f>
        <v>3887000</v>
      </c>
      <c r="G15" s="6">
        <f>SUBTOTAL(101,売上データ[客単価])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zoomScaleNormal="100" workbookViewId="0"/>
  </sheetViews>
  <sheetFormatPr defaultRowHeight="13.5" x14ac:dyDescent="0.1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ht="14.25" thickBot="1" x14ac:dyDescent="0.2">
      <c r="B4" s="9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2:7" x14ac:dyDescent="0.15">
      <c r="B5" s="12">
        <f>ROW()-4</f>
        <v>1</v>
      </c>
      <c r="C5" s="13">
        <v>40422</v>
      </c>
      <c r="D5" s="14" t="s">
        <v>7</v>
      </c>
      <c r="E5" s="14">
        <v>23</v>
      </c>
      <c r="F5" s="15">
        <v>224000</v>
      </c>
      <c r="G5" s="16">
        <f>'123完成'!$F$5:$F$14/'123完成'!$E$5:$E$14</f>
        <v>9739.1304347826081</v>
      </c>
    </row>
    <row r="6" spans="2:7" x14ac:dyDescent="0.15">
      <c r="B6" s="17">
        <v>2</v>
      </c>
      <c r="C6" s="18">
        <v>40422</v>
      </c>
      <c r="D6" s="19" t="s">
        <v>8</v>
      </c>
      <c r="E6" s="19">
        <v>19</v>
      </c>
      <c r="F6" s="20">
        <v>206000</v>
      </c>
      <c r="G6" s="21">
        <f>'123完成'!$F$5:$F$14/'123完成'!$E$5:$E$14</f>
        <v>10842.105263157895</v>
      </c>
    </row>
    <row r="7" spans="2:7" x14ac:dyDescent="0.15">
      <c r="B7" s="22">
        <v>3</v>
      </c>
      <c r="C7" s="23">
        <v>40422</v>
      </c>
      <c r="D7" s="24" t="s">
        <v>9</v>
      </c>
      <c r="E7" s="24">
        <v>45</v>
      </c>
      <c r="F7" s="25">
        <v>578000</v>
      </c>
      <c r="G7" s="26">
        <f>'123完成'!$F$5:$F$14/'123完成'!$E$5:$E$14</f>
        <v>12844.444444444445</v>
      </c>
    </row>
    <row r="8" spans="2:7" x14ac:dyDescent="0.15">
      <c r="B8" s="17">
        <v>4</v>
      </c>
      <c r="C8" s="18">
        <v>40423</v>
      </c>
      <c r="D8" s="19" t="s">
        <v>8</v>
      </c>
      <c r="E8" s="19">
        <v>35</v>
      </c>
      <c r="F8" s="20">
        <v>595000</v>
      </c>
      <c r="G8" s="21">
        <f>'123完成'!$F$5:$F$14/'123完成'!$E$5:$E$14</f>
        <v>17000</v>
      </c>
    </row>
    <row r="9" spans="2:7" x14ac:dyDescent="0.15">
      <c r="B9" s="22">
        <v>5</v>
      </c>
      <c r="C9" s="23">
        <v>40423</v>
      </c>
      <c r="D9" s="24" t="s">
        <v>9</v>
      </c>
      <c r="E9" s="24">
        <v>52</v>
      </c>
      <c r="F9" s="25">
        <v>712000</v>
      </c>
      <c r="G9" s="26">
        <f>'123完成'!$F$5:$F$14/'123完成'!$E$5:$E$14</f>
        <v>13692.307692307691</v>
      </c>
    </row>
    <row r="10" spans="2:7" x14ac:dyDescent="0.15">
      <c r="B10" s="17">
        <v>6</v>
      </c>
      <c r="C10" s="18">
        <v>40424</v>
      </c>
      <c r="D10" s="19" t="s">
        <v>7</v>
      </c>
      <c r="E10" s="19">
        <v>16</v>
      </c>
      <c r="F10" s="20">
        <v>185000</v>
      </c>
      <c r="G10" s="21">
        <f>'123完成'!$F$5:$F$14/'123完成'!$E$5:$E$14</f>
        <v>11562.5</v>
      </c>
    </row>
    <row r="11" spans="2:7" x14ac:dyDescent="0.15">
      <c r="B11" s="22">
        <v>7</v>
      </c>
      <c r="C11" s="23">
        <v>40424</v>
      </c>
      <c r="D11" s="24" t="s">
        <v>8</v>
      </c>
      <c r="E11" s="24">
        <v>30</v>
      </c>
      <c r="F11" s="25">
        <v>283000</v>
      </c>
      <c r="G11" s="26">
        <f>'123完成'!$F$5:$F$14/'123完成'!$E$5:$E$14</f>
        <v>9433.3333333333339</v>
      </c>
    </row>
    <row r="12" spans="2:7" x14ac:dyDescent="0.15">
      <c r="B12" s="17">
        <v>8</v>
      </c>
      <c r="C12" s="18">
        <v>40424</v>
      </c>
      <c r="D12" s="19" t="s">
        <v>9</v>
      </c>
      <c r="E12" s="19">
        <v>40</v>
      </c>
      <c r="F12" s="20">
        <v>593000</v>
      </c>
      <c r="G12" s="21">
        <f>'123完成'!$F$5:$F$14/'123完成'!$E$5:$E$14</f>
        <v>14825</v>
      </c>
    </row>
    <row r="13" spans="2:7" x14ac:dyDescent="0.15">
      <c r="B13" s="22">
        <v>9</v>
      </c>
      <c r="C13" s="23">
        <v>40425</v>
      </c>
      <c r="D13" s="24" t="s">
        <v>7</v>
      </c>
      <c r="E13" s="24">
        <v>18</v>
      </c>
      <c r="F13" s="25">
        <v>206000</v>
      </c>
      <c r="G13" s="26">
        <f>'123完成'!$F$5:$F$14/'123完成'!$E$5:$E$14</f>
        <v>11444.444444444445</v>
      </c>
    </row>
    <row r="14" spans="2:7" ht="14.25" thickBot="1" x14ac:dyDescent="0.2">
      <c r="B14" s="17">
        <v>10</v>
      </c>
      <c r="C14" s="18">
        <v>40425</v>
      </c>
      <c r="D14" s="19" t="s">
        <v>8</v>
      </c>
      <c r="E14" s="19">
        <v>30</v>
      </c>
      <c r="F14" s="20">
        <v>305000</v>
      </c>
      <c r="G14" s="21">
        <f>'123完成'!$F$5:$F$14/'123完成'!$E$5:$E$14</f>
        <v>10166.666666666666</v>
      </c>
    </row>
    <row r="15" spans="2:7" ht="14.25" thickTop="1" x14ac:dyDescent="0.15">
      <c r="B15" s="27" t="s">
        <v>10</v>
      </c>
      <c r="C15" s="27"/>
      <c r="D15" s="27"/>
      <c r="E15" s="27"/>
      <c r="F15" s="28">
        <f>SUBTOTAL(109,'123完成'!$F$5:$F$14)</f>
        <v>3887000</v>
      </c>
      <c r="G15" s="8">
        <f>SUBTOTAL(101,'123完成'!$G$5:$G$14)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123開始</vt:lpstr>
      <vt:lpstr>123完成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2009-11-19T10:19:40Z</dcterms:created>
  <dcterms:modified xsi:type="dcterms:W3CDTF">2010-06-14T04:54:25Z</dcterms:modified>
</cp:coreProperties>
</file>