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1-1開始" sheetId="1" r:id="rId1"/>
    <sheet name="121-1完成" sheetId="5" r:id="rId2"/>
    <sheet name="121-2開始" sheetId="6" r:id="rId3"/>
    <sheet name="121-2完成" sheetId="7" r:id="rId4"/>
  </sheets>
  <calcPr calcId="144525"/>
</workbook>
</file>

<file path=xl/calcChain.xml><?xml version="1.0" encoding="utf-8"?>
<calcChain xmlns="http://schemas.openxmlformats.org/spreadsheetml/2006/main">
  <c r="F15" i="7" l="1"/>
  <c r="G9" i="7"/>
  <c r="G6" i="7"/>
  <c r="G13" i="7"/>
  <c r="G10" i="7"/>
  <c r="G7" i="7"/>
  <c r="G12" i="7"/>
  <c r="G8" i="7"/>
  <c r="G14" i="7"/>
  <c r="G11" i="7"/>
  <c r="G5" i="7"/>
  <c r="G15" i="7" s="1"/>
  <c r="B5" i="7"/>
  <c r="F15" i="6"/>
  <c r="G14" i="6"/>
  <c r="G13" i="6"/>
  <c r="G12" i="6"/>
  <c r="G11" i="6"/>
  <c r="G10" i="6"/>
  <c r="G9" i="6"/>
  <c r="G8" i="6"/>
  <c r="G7" i="6"/>
  <c r="G6" i="6"/>
  <c r="G5" i="6"/>
  <c r="G15" i="6" s="1"/>
  <c r="B5" i="6"/>
  <c r="F15" i="5"/>
  <c r="G9" i="5"/>
  <c r="G13" i="5"/>
  <c r="G7" i="5"/>
  <c r="G10" i="5"/>
  <c r="G14" i="5"/>
  <c r="G5" i="5"/>
  <c r="G6" i="5"/>
  <c r="G8" i="5"/>
  <c r="G12" i="5"/>
  <c r="G11" i="5"/>
  <c r="B11" i="5"/>
  <c r="G15" i="5" l="1"/>
  <c r="F15" i="1"/>
  <c r="G14" i="1"/>
  <c r="G13" i="1"/>
  <c r="G12" i="1"/>
  <c r="G11" i="1"/>
  <c r="G10" i="1"/>
  <c r="G9" i="1"/>
  <c r="G8" i="1"/>
  <c r="G7" i="1"/>
  <c r="G6" i="1"/>
  <c r="G5" i="1"/>
  <c r="B5" i="1"/>
  <c r="G15" i="1" l="1"/>
</calcChain>
</file>

<file path=xl/sharedStrings.xml><?xml version="1.0" encoding="utf-8"?>
<sst xmlns="http://schemas.openxmlformats.org/spreadsheetml/2006/main" count="72" uniqueCount="11">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</sst>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32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4"/>
  <tableColumns count="6">
    <tableColumn id="1" name="No." totalsRowLabel="集計" totalsRowDxfId="31"/>
    <tableColumn id="2" name="日付" dataDxfId="30" totalsRowDxfId="29"/>
    <tableColumn id="3" name="店舗" totalsRowDxfId="28"/>
    <tableColumn id="4" name="客数" totalsRowDxfId="27"/>
    <tableColumn id="5" name="売上金額" totalsRowFunction="sum" totalsRowDxfId="26"/>
    <tableColumn id="8" name="客単価" totalsRowFunction="average" dataDxfId="25" totalsRowDxfId="24">
      <calculatedColumnFormula>売上データ[売上金額]/売上データ[客数]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4"/>
  <sortState ref="B5:G14">
    <sortCondition descending="1" ref="F4:F14"/>
  </sortState>
  <tableColumns count="6">
    <tableColumn id="1" name="No." totalsRowLabel="集計" totalsRowDxfId="23"/>
    <tableColumn id="2" name="日付" dataDxfId="21" totalsRowDxfId="22"/>
    <tableColumn id="3" name="店舗" totalsRowDxfId="20"/>
    <tableColumn id="4" name="客数" totalsRowDxfId="19"/>
    <tableColumn id="5" name="売上金額" totalsRowFunction="sum" totalsRowDxfId="18"/>
    <tableColumn id="8" name="客単価" totalsRowFunction="average" dataDxfId="16" totalsRowDxfId="17">
      <calculatedColumnFormula>売上データ3[売上金額]/売上データ3[客数]</calculatedColumnFormula>
    </tableColumn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id="3" name="売上データ4" displayName="売上データ4" ref="B4:G15" totalsRowCount="1">
  <autoFilter ref="B4:G14"/>
  <tableColumns count="6">
    <tableColumn id="1" name="No." totalsRowLabel="集計" totalsRowDxfId="15"/>
    <tableColumn id="2" name="日付" dataDxfId="13" totalsRowDxfId="14"/>
    <tableColumn id="3" name="店舗" totalsRowDxfId="12"/>
    <tableColumn id="4" name="客数" totalsRowDxfId="11"/>
    <tableColumn id="5" name="売上金額" totalsRowFunction="sum" totalsRowDxfId="10"/>
    <tableColumn id="8" name="客単価" totalsRowFunction="average" dataDxfId="8" totalsRowDxfId="9">
      <calculatedColumnFormula>売上データ4[売上金額]/売上データ4[客数]</calculatedColumnFormula>
    </tableColumn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id="4" name="売上データ45" displayName="売上データ45" ref="B4:G15" totalsRowCount="1">
  <autoFilter ref="B4:G14"/>
  <sortState ref="B5:G14">
    <sortCondition ref="D4:D14"/>
  </sortState>
  <tableColumns count="6">
    <tableColumn id="1" name="No." totalsRowLabel="集計" totalsRowDxfId="7"/>
    <tableColumn id="2" name="日付" dataDxfId="5" totalsRowDxfId="6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売上データ45[売上金額]/売上データ45[客数]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5"/>
  <sheetViews>
    <sheetView tabSelected="1"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売上データ[売上金額]/売上データ[客数]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売上データ[売上金額]/売上データ[客数]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売上データ[売上金額]/売上データ[客数]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売上データ[売上金額]/売上データ[客数]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売上データ[売上金額]/売上データ[客数]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売上データ[売上金額]/売上データ[客数]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売上データ[売上金額]/売上データ[客数]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売上データ[売上金額]/売上データ[客数]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売上データ[売上金額]/売上データ[客数]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売上データ[売上金額]/売上データ[客数]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SUBTOTAL(109,売上データ[売上金額])</f>
        <v>3887000</v>
      </c>
      <c r="G15" s="6">
        <f>SUBTOTAL(101,売上データ[客単価])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v>5</v>
      </c>
      <c r="C5" s="4">
        <v>40423</v>
      </c>
      <c r="D5" s="3" t="s">
        <v>9</v>
      </c>
      <c r="E5" s="3">
        <v>52</v>
      </c>
      <c r="F5" s="5">
        <v>712000</v>
      </c>
      <c r="G5" s="5">
        <f>売上データ3[売上金額]/売上データ3[客数]</f>
        <v>13692.307692307691</v>
      </c>
    </row>
    <row r="6" spans="2:7" x14ac:dyDescent="0.15">
      <c r="B6" s="2">
        <v>4</v>
      </c>
      <c r="C6" s="4">
        <v>40423</v>
      </c>
      <c r="D6" s="3" t="s">
        <v>8</v>
      </c>
      <c r="E6" s="3">
        <v>35</v>
      </c>
      <c r="F6" s="5">
        <v>595000</v>
      </c>
      <c r="G6" s="5">
        <f>売上データ3[売上金額]/売上データ3[客数]</f>
        <v>17000</v>
      </c>
    </row>
    <row r="7" spans="2:7" x14ac:dyDescent="0.15">
      <c r="B7" s="2">
        <v>8</v>
      </c>
      <c r="C7" s="4">
        <v>40424</v>
      </c>
      <c r="D7" s="3" t="s">
        <v>9</v>
      </c>
      <c r="E7" s="3">
        <v>40</v>
      </c>
      <c r="F7" s="5">
        <v>593000</v>
      </c>
      <c r="G7" s="5">
        <f>売上データ3[売上金額]/売上データ3[客数]</f>
        <v>14825</v>
      </c>
    </row>
    <row r="8" spans="2:7" x14ac:dyDescent="0.15">
      <c r="B8" s="2">
        <v>3</v>
      </c>
      <c r="C8" s="4">
        <v>40422</v>
      </c>
      <c r="D8" s="3" t="s">
        <v>9</v>
      </c>
      <c r="E8" s="3">
        <v>45</v>
      </c>
      <c r="F8" s="5">
        <v>578000</v>
      </c>
      <c r="G8" s="5">
        <f>売上データ3[売上金額]/売上データ3[客数]</f>
        <v>12844.444444444445</v>
      </c>
    </row>
    <row r="9" spans="2:7" x14ac:dyDescent="0.15">
      <c r="B9" s="2">
        <v>10</v>
      </c>
      <c r="C9" s="4">
        <v>40425</v>
      </c>
      <c r="D9" s="3" t="s">
        <v>8</v>
      </c>
      <c r="E9" s="3">
        <v>30</v>
      </c>
      <c r="F9" s="5">
        <v>305000</v>
      </c>
      <c r="G9" s="5">
        <f>売上データ3[売上金額]/売上データ3[客数]</f>
        <v>10166.666666666666</v>
      </c>
    </row>
    <row r="10" spans="2:7" x14ac:dyDescent="0.15">
      <c r="B10" s="2">
        <v>7</v>
      </c>
      <c r="C10" s="4">
        <v>40424</v>
      </c>
      <c r="D10" s="3" t="s">
        <v>8</v>
      </c>
      <c r="E10" s="3">
        <v>30</v>
      </c>
      <c r="F10" s="5">
        <v>283000</v>
      </c>
      <c r="G10" s="5">
        <f>売上データ3[売上金額]/売上データ3[客数]</f>
        <v>9433.3333333333339</v>
      </c>
    </row>
    <row r="11" spans="2:7" x14ac:dyDescent="0.15">
      <c r="B11" s="2">
        <f>ROW()-4</f>
        <v>7</v>
      </c>
      <c r="C11" s="4">
        <v>40422</v>
      </c>
      <c r="D11" s="3" t="s">
        <v>7</v>
      </c>
      <c r="E11" s="3">
        <v>23</v>
      </c>
      <c r="F11" s="5">
        <v>224000</v>
      </c>
      <c r="G11" s="5">
        <f>売上データ3[売上金額]/売上データ3[客数]</f>
        <v>9739.1304347826081</v>
      </c>
    </row>
    <row r="12" spans="2:7" x14ac:dyDescent="0.15">
      <c r="B12" s="2">
        <v>2</v>
      </c>
      <c r="C12" s="4">
        <v>40422</v>
      </c>
      <c r="D12" s="3" t="s">
        <v>8</v>
      </c>
      <c r="E12" s="3">
        <v>19</v>
      </c>
      <c r="F12" s="5">
        <v>206000</v>
      </c>
      <c r="G12" s="5">
        <f>売上データ3[売上金額]/売上データ3[客数]</f>
        <v>10842.105263157895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売上データ3[売上金額]/売上データ3[客数]</f>
        <v>11444.444444444445</v>
      </c>
    </row>
    <row r="14" spans="2:7" x14ac:dyDescent="0.15">
      <c r="B14" s="2">
        <v>6</v>
      </c>
      <c r="C14" s="4">
        <v>40424</v>
      </c>
      <c r="D14" s="3" t="s">
        <v>7</v>
      </c>
      <c r="E14" s="3">
        <v>16</v>
      </c>
      <c r="F14" s="5">
        <v>185000</v>
      </c>
      <c r="G14" s="5">
        <f>売上データ3[売上金額]/売上データ3[客数]</f>
        <v>11562.5</v>
      </c>
    </row>
    <row r="15" spans="2:7" x14ac:dyDescent="0.15">
      <c r="B15" s="3" t="s">
        <v>10</v>
      </c>
      <c r="C15" s="3"/>
      <c r="D15" s="3"/>
      <c r="E15" s="3"/>
      <c r="F15" s="6">
        <f>SUBTOTAL(109,売上データ3[売上金額])</f>
        <v>3887000</v>
      </c>
      <c r="G15" s="6">
        <f>SUBTOTAL(101,売上データ3[客単価])</f>
        <v>12154.993227913708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売上データ4[売上金額]/売上データ4[客数]</f>
        <v>9739.1304347826081</v>
      </c>
    </row>
    <row r="6" spans="2:7" x14ac:dyDescent="0.15">
      <c r="B6" s="2">
        <v>2</v>
      </c>
      <c r="C6" s="4">
        <v>40422</v>
      </c>
      <c r="D6" s="3" t="s">
        <v>8</v>
      </c>
      <c r="E6" s="3">
        <v>19</v>
      </c>
      <c r="F6" s="5">
        <v>206000</v>
      </c>
      <c r="G6" s="5">
        <f>売上データ4[売上金額]/売上データ4[客数]</f>
        <v>10842.105263157895</v>
      </c>
    </row>
    <row r="7" spans="2:7" x14ac:dyDescent="0.15">
      <c r="B7" s="2">
        <v>3</v>
      </c>
      <c r="C7" s="4">
        <v>40422</v>
      </c>
      <c r="D7" s="3" t="s">
        <v>9</v>
      </c>
      <c r="E7" s="3">
        <v>45</v>
      </c>
      <c r="F7" s="5">
        <v>578000</v>
      </c>
      <c r="G7" s="5">
        <f>売上データ4[売上金額]/売上データ4[客数]</f>
        <v>12844.444444444445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売上データ4[売上金額]/売上データ4[客数]</f>
        <v>17000</v>
      </c>
    </row>
    <row r="9" spans="2:7" x14ac:dyDescent="0.15">
      <c r="B9" s="2">
        <v>5</v>
      </c>
      <c r="C9" s="4">
        <v>40423</v>
      </c>
      <c r="D9" s="3" t="s">
        <v>9</v>
      </c>
      <c r="E9" s="3">
        <v>52</v>
      </c>
      <c r="F9" s="5">
        <v>712000</v>
      </c>
      <c r="G9" s="5">
        <f>売上データ4[売上金額]/売上データ4[客数]</f>
        <v>13692.307692307691</v>
      </c>
    </row>
    <row r="10" spans="2:7" x14ac:dyDescent="0.15">
      <c r="B10" s="2">
        <v>6</v>
      </c>
      <c r="C10" s="4">
        <v>40424</v>
      </c>
      <c r="D10" s="3" t="s">
        <v>7</v>
      </c>
      <c r="E10" s="3">
        <v>16</v>
      </c>
      <c r="F10" s="5">
        <v>185000</v>
      </c>
      <c r="G10" s="5">
        <f>売上データ4[売上金額]/売上データ4[客数]</f>
        <v>11562.5</v>
      </c>
    </row>
    <row r="11" spans="2:7" x14ac:dyDescent="0.15">
      <c r="B11" s="2">
        <v>7</v>
      </c>
      <c r="C11" s="4">
        <v>40424</v>
      </c>
      <c r="D11" s="3" t="s">
        <v>8</v>
      </c>
      <c r="E11" s="3">
        <v>30</v>
      </c>
      <c r="F11" s="5">
        <v>283000</v>
      </c>
      <c r="G11" s="5">
        <f>売上データ4[売上金額]/売上データ4[客数]</f>
        <v>9433.3333333333339</v>
      </c>
    </row>
    <row r="12" spans="2:7" x14ac:dyDescent="0.15">
      <c r="B12" s="2">
        <v>8</v>
      </c>
      <c r="C12" s="4">
        <v>40424</v>
      </c>
      <c r="D12" s="3" t="s">
        <v>9</v>
      </c>
      <c r="E12" s="3">
        <v>40</v>
      </c>
      <c r="F12" s="5">
        <v>593000</v>
      </c>
      <c r="G12" s="5">
        <f>売上データ4[売上金額]/売上データ4[客数]</f>
        <v>14825</v>
      </c>
    </row>
    <row r="13" spans="2:7" x14ac:dyDescent="0.15">
      <c r="B13" s="2">
        <v>9</v>
      </c>
      <c r="C13" s="4">
        <v>40425</v>
      </c>
      <c r="D13" s="3" t="s">
        <v>7</v>
      </c>
      <c r="E13" s="3">
        <v>18</v>
      </c>
      <c r="F13" s="5">
        <v>206000</v>
      </c>
      <c r="G13" s="5">
        <f>売上データ4[売上金額]/売上データ4[客数]</f>
        <v>11444.444444444445</v>
      </c>
    </row>
    <row r="14" spans="2:7" x14ac:dyDescent="0.15">
      <c r="B14" s="2">
        <v>10</v>
      </c>
      <c r="C14" s="4">
        <v>40425</v>
      </c>
      <c r="D14" s="3" t="s">
        <v>8</v>
      </c>
      <c r="E14" s="3">
        <v>30</v>
      </c>
      <c r="F14" s="5">
        <v>305000</v>
      </c>
      <c r="G14" s="5">
        <f>売上データ4[売上金額]/売上データ4[客数]</f>
        <v>10166.666666666666</v>
      </c>
    </row>
    <row r="15" spans="2:7" x14ac:dyDescent="0.15">
      <c r="B15" s="3" t="s">
        <v>10</v>
      </c>
      <c r="C15" s="3"/>
      <c r="D15" s="3"/>
      <c r="E15" s="3"/>
      <c r="F15" s="6">
        <f>SUBTOTAL(109,売上データ4[売上金額])</f>
        <v>3887000</v>
      </c>
      <c r="G15" s="6">
        <f>SUBTOTAL(101,売上データ4[客単価])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zoomScaleNormal="100" workbookViewId="0"/>
  </sheetViews>
  <sheetFormatPr defaultRowHeight="13.5" x14ac:dyDescent="0.1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2">
        <f>ROW()-4</f>
        <v>1</v>
      </c>
      <c r="C5" s="4">
        <v>40422</v>
      </c>
      <c r="D5" s="3" t="s">
        <v>7</v>
      </c>
      <c r="E5" s="3">
        <v>23</v>
      </c>
      <c r="F5" s="5">
        <v>224000</v>
      </c>
      <c r="G5" s="5">
        <f>売上データ45[売上金額]/売上データ45[客数]</f>
        <v>9739.1304347826081</v>
      </c>
    </row>
    <row r="6" spans="2:7" x14ac:dyDescent="0.15">
      <c r="B6" s="2">
        <v>9</v>
      </c>
      <c r="C6" s="4">
        <v>40425</v>
      </c>
      <c r="D6" s="3" t="s">
        <v>7</v>
      </c>
      <c r="E6" s="3">
        <v>18</v>
      </c>
      <c r="F6" s="5">
        <v>206000</v>
      </c>
      <c r="G6" s="5">
        <f>売上データ45[売上金額]/売上データ45[客数]</f>
        <v>11444.444444444445</v>
      </c>
    </row>
    <row r="7" spans="2:7" x14ac:dyDescent="0.15">
      <c r="B7" s="2">
        <v>6</v>
      </c>
      <c r="C7" s="4">
        <v>40424</v>
      </c>
      <c r="D7" s="3" t="s">
        <v>7</v>
      </c>
      <c r="E7" s="3">
        <v>16</v>
      </c>
      <c r="F7" s="5">
        <v>185000</v>
      </c>
      <c r="G7" s="5">
        <f>売上データ45[売上金額]/売上データ45[客数]</f>
        <v>11562.5</v>
      </c>
    </row>
    <row r="8" spans="2:7" x14ac:dyDescent="0.15">
      <c r="B8" s="2">
        <v>4</v>
      </c>
      <c r="C8" s="4">
        <v>40423</v>
      </c>
      <c r="D8" s="3" t="s">
        <v>8</v>
      </c>
      <c r="E8" s="3">
        <v>35</v>
      </c>
      <c r="F8" s="5">
        <v>595000</v>
      </c>
      <c r="G8" s="5">
        <f>売上データ45[売上金額]/売上データ45[客数]</f>
        <v>17000</v>
      </c>
    </row>
    <row r="9" spans="2:7" x14ac:dyDescent="0.15">
      <c r="B9" s="2">
        <v>10</v>
      </c>
      <c r="C9" s="4">
        <v>40425</v>
      </c>
      <c r="D9" s="3" t="s">
        <v>8</v>
      </c>
      <c r="E9" s="3">
        <v>30</v>
      </c>
      <c r="F9" s="5">
        <v>305000</v>
      </c>
      <c r="G9" s="5">
        <f>売上データ45[売上金額]/売上データ45[客数]</f>
        <v>10166.666666666666</v>
      </c>
    </row>
    <row r="10" spans="2:7" x14ac:dyDescent="0.15">
      <c r="B10" s="2">
        <v>7</v>
      </c>
      <c r="C10" s="4">
        <v>40424</v>
      </c>
      <c r="D10" s="3" t="s">
        <v>8</v>
      </c>
      <c r="E10" s="3">
        <v>30</v>
      </c>
      <c r="F10" s="5">
        <v>283000</v>
      </c>
      <c r="G10" s="5">
        <f>売上データ45[売上金額]/売上データ45[客数]</f>
        <v>9433.3333333333339</v>
      </c>
    </row>
    <row r="11" spans="2:7" x14ac:dyDescent="0.15">
      <c r="B11" s="2">
        <v>2</v>
      </c>
      <c r="C11" s="4">
        <v>40422</v>
      </c>
      <c r="D11" s="3" t="s">
        <v>8</v>
      </c>
      <c r="E11" s="3">
        <v>19</v>
      </c>
      <c r="F11" s="5">
        <v>206000</v>
      </c>
      <c r="G11" s="5">
        <f>売上データ45[売上金額]/売上データ45[客数]</f>
        <v>10842.105263157895</v>
      </c>
    </row>
    <row r="12" spans="2:7" x14ac:dyDescent="0.15">
      <c r="B12" s="2">
        <v>5</v>
      </c>
      <c r="C12" s="4">
        <v>40423</v>
      </c>
      <c r="D12" s="3" t="s">
        <v>9</v>
      </c>
      <c r="E12" s="3">
        <v>52</v>
      </c>
      <c r="F12" s="5">
        <v>712000</v>
      </c>
      <c r="G12" s="5">
        <f>売上データ45[売上金額]/売上データ45[客数]</f>
        <v>13692.307692307691</v>
      </c>
    </row>
    <row r="13" spans="2:7" x14ac:dyDescent="0.15">
      <c r="B13" s="2">
        <v>8</v>
      </c>
      <c r="C13" s="4">
        <v>40424</v>
      </c>
      <c r="D13" s="3" t="s">
        <v>9</v>
      </c>
      <c r="E13" s="3">
        <v>40</v>
      </c>
      <c r="F13" s="5">
        <v>593000</v>
      </c>
      <c r="G13" s="5">
        <f>売上データ45[売上金額]/売上データ45[客数]</f>
        <v>14825</v>
      </c>
    </row>
    <row r="14" spans="2:7" x14ac:dyDescent="0.15">
      <c r="B14" s="2">
        <v>3</v>
      </c>
      <c r="C14" s="4">
        <v>40422</v>
      </c>
      <c r="D14" s="3" t="s">
        <v>9</v>
      </c>
      <c r="E14" s="3">
        <v>45</v>
      </c>
      <c r="F14" s="5">
        <v>578000</v>
      </c>
      <c r="G14" s="5">
        <f>売上データ45[売上金額]/売上データ45[客数]</f>
        <v>12844.444444444445</v>
      </c>
    </row>
    <row r="15" spans="2:7" x14ac:dyDescent="0.15">
      <c r="B15" s="3" t="s">
        <v>10</v>
      </c>
      <c r="C15" s="3"/>
      <c r="D15" s="3"/>
      <c r="E15" s="3"/>
      <c r="F15" s="6">
        <f>SUBTOTAL(109,売上データ45[売上金額])</f>
        <v>3887000</v>
      </c>
      <c r="G15" s="6">
        <f>SUBTOTAL(101,売上データ45[客単価])</f>
        <v>12154.993227913708</v>
      </c>
    </row>
  </sheetData>
  <phoneticPr fontId="3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121-1開始</vt:lpstr>
      <vt:lpstr>121-1完成</vt:lpstr>
      <vt:lpstr>121-2開始</vt:lpstr>
      <vt:lpstr>121-2完成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2009-11-19T10:15:33Z</dcterms:created>
  <dcterms:modified xsi:type="dcterms:W3CDTF">2010-06-14T04:51:27Z</dcterms:modified>
</cp:coreProperties>
</file>