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19-1開始" sheetId="1" r:id="rId1"/>
    <sheet name="119-1完成" sheetId="7" r:id="rId2"/>
    <sheet name="119-2開始" sheetId="8" r:id="rId3"/>
    <sheet name="119-2完成" sheetId="9" r:id="rId4"/>
    <sheet name="119-3開始" sheetId="10" r:id="rId5"/>
    <sheet name="119-3完成" sheetId="11" r:id="rId6"/>
  </sheets>
  <calcPr calcId="144525"/>
</workbook>
</file>

<file path=xl/calcChain.xml><?xml version="1.0" encoding="utf-8"?>
<calcChain xmlns="http://schemas.openxmlformats.org/spreadsheetml/2006/main">
  <c r="G5" i="11" l="1"/>
  <c r="G6" i="11"/>
  <c r="G7" i="11"/>
  <c r="G8" i="11"/>
  <c r="G9" i="11"/>
  <c r="G10" i="11"/>
  <c r="G11" i="11"/>
  <c r="G12" i="11"/>
  <c r="G13" i="11"/>
  <c r="G14" i="11"/>
  <c r="B5" i="11"/>
  <c r="B5" i="10"/>
  <c r="I5" i="9"/>
  <c r="G14" i="9"/>
  <c r="G13" i="9"/>
  <c r="G12" i="9"/>
  <c r="G11" i="9"/>
  <c r="G10" i="9"/>
  <c r="G9" i="9"/>
  <c r="G8" i="9"/>
  <c r="G7" i="9"/>
  <c r="G6" i="9"/>
  <c r="G5" i="9"/>
  <c r="B5" i="9"/>
  <c r="G14" i="8"/>
  <c r="G13" i="8"/>
  <c r="G12" i="8"/>
  <c r="G11" i="8"/>
  <c r="G10" i="8"/>
  <c r="G9" i="8"/>
  <c r="G8" i="8"/>
  <c r="G7" i="8"/>
  <c r="G6" i="8"/>
  <c r="G5" i="8"/>
  <c r="B5" i="8"/>
  <c r="G5" i="7"/>
  <c r="G6" i="7"/>
  <c r="G7" i="7"/>
  <c r="G8" i="7"/>
  <c r="G9" i="7"/>
  <c r="G10" i="7"/>
  <c r="G11" i="7"/>
  <c r="G12" i="7"/>
  <c r="G13" i="7"/>
  <c r="G14" i="7"/>
  <c r="B5" i="7"/>
  <c r="B5" i="1" l="1"/>
</calcChain>
</file>

<file path=xl/sharedStrings.xml><?xml version="1.0" encoding="utf-8"?>
<sst xmlns="http://schemas.openxmlformats.org/spreadsheetml/2006/main" count="104" uniqueCount="11">
  <si>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</si>
  <si>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</si>
  <si>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</si>
  <si>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</si>
  <si>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</si>
  <si>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</si>
  <si>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</si>
  <si>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</si>
  <si>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</si>
  <si>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</si>
  <si>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売上金額合計</t>
    <rPh sb="0" eb="2">
      <t>ウリアゲ</t>
    </rPh>
    <rPh sb="2" eb="4">
      <t>キンガク</t>
    </rPh>
    <rPh sb="4" eb="6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</si>
</sst>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  <xf numFmtId="38" fontId="2" fillId="2" borderId="1" xfId="1" applyNumberFormat="1" applyFont="1" applyFill="1" applyBorder="1" applyAlignment="1">
      <alignment horizontal="center" vertical="center"/>
    </xf>
    <xf numFmtId="38" fontId="1" fillId="0" borderId="1" xfId="1" applyNumberFormat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47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売上データ" displayName="売上データ" ref="B4:G14">
  <autoFilter ref="B4:G14"/>
  <tableColumns count="6">
    <tableColumn id="1" name="No." totalsRowLabel="集計" totalsRowDxfId="46"/>
    <tableColumn id="2" name="日付" dataDxfId="45" totalsRowDxfId="44"/>
    <tableColumn id="3" name="店舗" totalsRowDxfId="43"/>
    <tableColumn id="4" name="客数" totalsRowDxfId="42"/>
    <tableColumn id="5" name="売上金額" totalsRowFunction="sum" totalsRowDxfId="41"/>
    <tableColumn id="8" name="客単価" totalsRowFunction="average" totalsRowDxfId="40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4">
  <autoFilter ref="B4:G14"/>
  <tableColumns count="6">
    <tableColumn id="1" name="No." totalsRowLabel="集計" totalsRowDxfId="39"/>
    <tableColumn id="2" name="日付" dataDxfId="37" totalsRowDxfId="38"/>
    <tableColumn id="3" name="店舗" totalsRowDxfId="36"/>
    <tableColumn id="4" name="客数" totalsRowDxfId="35"/>
    <tableColumn id="5" name="売上金額" totalsRowFunction="sum" totalsRowDxfId="34"/>
    <tableColumn id="8" name="客単価" totalsRowFunction="average" dataDxfId="32" totalsRowDxfId="33">
      <calculatedColumnFormula>売上データ3[売上金額]/売上データ3[客数]</calculatedColumnFormula>
    </tableColumn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3" name="売上データ34" displayName="売上データ34" ref="B4:G14">
  <autoFilter ref="B4:G14"/>
  <tableColumns count="6">
    <tableColumn id="1" name="No." totalsRowLabel="集計" totalsRowDxfId="31"/>
    <tableColumn id="2" name="日付" dataDxfId="29" totalsRowDxfId="30"/>
    <tableColumn id="3" name="店舗" totalsRowDxfId="28"/>
    <tableColumn id="4" name="客数" totalsRowDxfId="27"/>
    <tableColumn id="5" name="売上金額" totalsRowFunction="sum" totalsRowDxfId="26"/>
    <tableColumn id="8" name="客単価" totalsRowFunction="average" dataDxfId="24" totalsRowDxfId="25">
      <calculatedColumnFormula>売上データ34[売上金額]/売上データ34[客数]</calculatedColumnFormula>
    </tableColumn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id="4" name="売上データ345" displayName="売上データ345" ref="B4:G14">
  <autoFilter ref="B4:G14"/>
  <tableColumns count="6">
    <tableColumn id="1" name="No." totalsRowLabel="集計" totalsRowDxfId="23"/>
    <tableColumn id="2" name="日付" dataDxfId="21" totalsRowDxfId="22"/>
    <tableColumn id="3" name="店舗" totalsRowDxfId="20"/>
    <tableColumn id="4" name="客数" totalsRowDxfId="19"/>
    <tableColumn id="5" name="売上金額" totalsRowFunction="sum" totalsRowDxfId="18"/>
    <tableColumn id="8" name="客単価" totalsRowFunction="average" dataDxfId="16" totalsRowDxfId="17">
      <calculatedColumnFormula>売上データ345[売上金額]/売上データ345[客数]</calculatedColumnFormula>
    </tableColumn>
  </tableColumns>
  <tableStyleInfo name="TableStyleLight20" showFirstColumn="0" showLastColumn="0" showRowStripes="1" showColumnStripes="0"/>
</table>
</file>

<file path=xl/tables/table5.xml><?xml version="1.0" encoding="utf-8"?>
<table xmlns="http://schemas.openxmlformats.org/spreadsheetml/2006/main" id="5" name="売上データ6" displayName="売上データ6" ref="B4:G14">
  <autoFilter ref="B4:G14"/>
  <tableColumns count="6">
    <tableColumn id="1" name="No." totalsRowLabel="集計" totalsRowDxfId="15"/>
    <tableColumn id="2" name="日付" dataDxfId="13" totalsRowDxfId="14"/>
    <tableColumn id="3" name="店舗" totalsRowDxfId="12"/>
    <tableColumn id="4" name="客数" totalsRowDxfId="11"/>
    <tableColumn id="5" name="売上金額" totalsRowFunction="sum" totalsRowDxfId="10"/>
    <tableColumn id="8" name="客単価" totalsRowFunction="average" dataDxfId="8" totalsRowDxfId="9"/>
  </tableColumns>
  <tableStyleInfo name="TableStyleLight20" showFirstColumn="0" showLastColumn="0" showRowStripes="1" showColumnStripes="0"/>
</table>
</file>

<file path=xl/tables/table6.xml><?xml version="1.0" encoding="utf-8"?>
<table xmlns="http://schemas.openxmlformats.org/spreadsheetml/2006/main" id="6" name="売上データ67" displayName="売上データ67" ref="B4:G14">
  <autoFilter ref="B4:G14"/>
  <tableColumns count="6">
    <tableColumn id="1" name="No." totalsRowLabel="集計" totalsRowDxfId="7"/>
    <tableColumn id="2" name="日付" dataDxfId="5" totalsRowDxfId="6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売上データ67[[#This Row],[売上金額]]/売上データ67[[#This Row],[客数]]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4"/>
  <sheetViews>
    <sheetView tabSelected="1"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/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/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/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/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/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/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/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/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/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/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売上データ3[売上金額]/売上データ3[客数]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売上データ3[売上金額]/売上データ3[客数]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売上データ3[売上金額]/売上データ3[客数]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売上データ3[売上金額]/売上データ3[客数]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売上データ3[売上金額]/売上データ3[客数]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売上データ3[売上金額]/売上データ3[客数]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売上データ3[売上金額]/売上データ3[客数]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売上データ3[売上金額]/売上データ3[客数]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売上データ3[売上金額]/売上データ3[客数]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売上データ3[売上金額]/売上データ3[客数]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  <col min="8" max="8" width="3.625" customWidth="1"/>
    <col min="9" max="9" width="14.125" bestFit="1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I4" s="7" t="s">
        <v>10</v>
      </c>
    </row>
    <row r="5" spans="2:9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売上データ34[売上金額]/売上データ34[客数]</f>
        <v>9739.1304347826081</v>
      </c>
      <c r="I5" s="8"/>
    </row>
    <row r="6" spans="2:9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売上データ34[売上金額]/売上データ34[客数]</f>
        <v>10842.105263157895</v>
      </c>
    </row>
    <row r="7" spans="2:9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売上データ34[売上金額]/売上データ34[客数]</f>
        <v>12844.444444444445</v>
      </c>
    </row>
    <row r="8" spans="2:9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売上データ34[売上金額]/売上データ34[客数]</f>
        <v>17000</v>
      </c>
    </row>
    <row r="9" spans="2:9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売上データ34[売上金額]/売上データ34[客数]</f>
        <v>13692.307692307691</v>
      </c>
    </row>
    <row r="10" spans="2:9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売上データ34[売上金額]/売上データ34[客数]</f>
        <v>11562.5</v>
      </c>
    </row>
    <row r="11" spans="2:9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売上データ34[売上金額]/売上データ34[客数]</f>
        <v>9433.3333333333339</v>
      </c>
    </row>
    <row r="12" spans="2:9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売上データ34[売上金額]/売上データ34[客数]</f>
        <v>14825</v>
      </c>
    </row>
    <row r="13" spans="2:9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売上データ34[売上金額]/売上データ34[客数]</f>
        <v>11444.444444444445</v>
      </c>
    </row>
    <row r="14" spans="2:9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売上データ34[売上金額]/売上データ34[客数]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  <col min="8" max="8" width="3.625" customWidth="1"/>
    <col min="9" max="9" width="14.125" bestFit="1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I4" s="7" t="s">
        <v>10</v>
      </c>
    </row>
    <row r="5" spans="2:9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売上データ345[売上金額]/売上データ345[客数]</f>
        <v>9739.1304347826081</v>
      </c>
      <c r="I5" s="8">
        <f>SUM(売上データ[売上金額])</f>
        <v>3887000</v>
      </c>
    </row>
    <row r="6" spans="2:9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売上データ345[売上金額]/売上データ345[客数]</f>
        <v>10842.105263157895</v>
      </c>
    </row>
    <row r="7" spans="2:9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売上データ345[売上金額]/売上データ345[客数]</f>
        <v>12844.444444444445</v>
      </c>
    </row>
    <row r="8" spans="2:9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売上データ345[売上金額]/売上データ345[客数]</f>
        <v>17000</v>
      </c>
    </row>
    <row r="9" spans="2:9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売上データ345[売上金額]/売上データ345[客数]</f>
        <v>13692.307692307691</v>
      </c>
    </row>
    <row r="10" spans="2:9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売上データ345[売上金額]/売上データ345[客数]</f>
        <v>11562.5</v>
      </c>
    </row>
    <row r="11" spans="2:9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売上データ345[売上金額]/売上データ345[客数]</f>
        <v>9433.3333333333339</v>
      </c>
    </row>
    <row r="12" spans="2:9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売上データ345[売上金額]/売上データ345[客数]</f>
        <v>14825</v>
      </c>
    </row>
    <row r="13" spans="2:9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売上データ345[売上金額]/売上データ345[客数]</f>
        <v>11444.444444444445</v>
      </c>
    </row>
    <row r="14" spans="2:9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売上データ345[売上金額]/売上データ345[客数]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/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/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/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/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/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/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/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/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/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/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売上データ67[[#This Row],[売上金額]]/売上データ67[[#This Row],[客数]]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売上データ67[[#This Row],[売上金額]]/売上データ67[[#This Row],[客数]]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売上データ67[[#This Row],[売上金額]]/売上データ67[[#This Row],[客数]]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売上データ67[[#This Row],[売上金額]]/売上データ67[[#This Row],[客数]]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売上データ67[[#This Row],[売上金額]]/売上データ67[[#This Row],[客数]]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売上データ67[[#This Row],[売上金額]]/売上データ67[[#This Row],[客数]]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売上データ67[[#This Row],[売上金額]]/売上データ67[[#This Row],[客数]]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売上データ67[[#This Row],[売上金額]]/売上データ67[[#This Row],[客数]]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売上データ67[[#This Row],[売上金額]]/売上データ67[[#This Row],[客数]]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売上データ67[[#This Row],[売上金額]]/売上データ67[[#This Row],[客数]]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119-1開始</vt:lpstr>
      <vt:lpstr>119-1完成</vt:lpstr>
      <vt:lpstr>119-2開始</vt:lpstr>
      <vt:lpstr>119-2完成</vt:lpstr>
      <vt:lpstr>119-3開始</vt:lpstr>
      <vt:lpstr>119-3完成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2009-11-19T10:08:19Z</dcterms:created>
  <dcterms:modified xsi:type="dcterms:W3CDTF">2010-06-14T04:47:38Z</dcterms:modified>
</cp:coreProperties>
</file>