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93-1開始" sheetId="3" r:id="rId1"/>
    <sheet name="093-1完成" sheetId="6" r:id="rId2"/>
    <sheet name="093-2開始" sheetId="1" r:id="rId3"/>
    <sheet name="093-2完成" sheetId="2" r:id="rId4"/>
  </sheets>
  <definedNames>
    <definedName name="_xlnm.Print_Titles" localSheetId="2">'093-2開始'!$3:$3</definedName>
    <definedName name="_xlnm.Print_Titles" localSheetId="3">'093-2完成'!$3:$3</definedName>
  </definedNames>
  <calcPr calcId="144525"/>
</workbook>
</file>

<file path=xl/calcChain.xml><?xml version="1.0" encoding="utf-8"?>
<calcChain xmlns="http://schemas.openxmlformats.org/spreadsheetml/2006/main">
  <c r="C27" i="6" l="1"/>
  <c r="C23" i="6"/>
  <c r="C19" i="6"/>
  <c r="C15" i="6"/>
  <c r="C11" i="6"/>
  <c r="C7" i="6"/>
  <c r="C30" i="6"/>
  <c r="C26" i="6"/>
  <c r="C22" i="6"/>
  <c r="C18" i="6"/>
  <c r="C14" i="6"/>
  <c r="C10" i="6"/>
  <c r="C6" i="6"/>
  <c r="C29" i="6"/>
  <c r="C25" i="6"/>
  <c r="C21" i="6"/>
  <c r="C17" i="6"/>
  <c r="C13" i="6"/>
  <c r="C9" i="6"/>
  <c r="C5" i="6"/>
  <c r="C28" i="6"/>
  <c r="C24" i="6"/>
  <c r="C20" i="6"/>
  <c r="C16" i="6"/>
  <c r="C12" i="6"/>
  <c r="C8" i="6"/>
  <c r="C4" i="6"/>
  <c r="C30" i="3"/>
  <c r="C26" i="3"/>
  <c r="C22" i="3"/>
  <c r="C18" i="3"/>
  <c r="C14" i="3"/>
  <c r="C10" i="3"/>
  <c r="C6" i="3"/>
  <c r="C29" i="3"/>
  <c r="C25" i="3"/>
  <c r="C21" i="3"/>
  <c r="C17" i="3"/>
  <c r="C13" i="3"/>
  <c r="C9" i="3"/>
  <c r="C5" i="3"/>
  <c r="C28" i="3"/>
  <c r="C24" i="3"/>
  <c r="C20" i="3"/>
  <c r="C16" i="3"/>
  <c r="C12" i="3"/>
  <c r="C8" i="3"/>
  <c r="C4" i="3"/>
  <c r="C27" i="3"/>
  <c r="C23" i="3"/>
  <c r="C19" i="3"/>
  <c r="C15" i="3"/>
  <c r="C11" i="3"/>
  <c r="C7" i="3"/>
  <c r="I77" i="2" l="1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<sst xmlns="http://schemas.openxmlformats.org/spreadsheetml/2006/main" count="602" uniqueCount="145">
  <si>
    <t>売上データ</t>
    <rPh sb="0" eb="2">
      <t>ｳﾘｱｹﾞ</t>
    </rPh>
    <phoneticPr fontId="2" type="noConversion"/>
  </si>
  <si>
    <t>No.</t>
    <phoneticPr fontId="6"/>
  </si>
  <si>
    <t>売上日</t>
  </si>
  <si>
    <t>得意先No.</t>
    <rPh sb="0" eb="3">
      <t>ﾄｸｲｻｷ</t>
    </rPh>
    <phoneticPr fontId="2" type="noConversion"/>
  </si>
  <si>
    <t>得意先名</t>
    <rPh sb="0" eb="3">
      <t>ﾄｸｲｻｷ</t>
    </rPh>
    <rPh sb="3" eb="4">
      <t>ﾒｲ</t>
    </rPh>
    <phoneticPr fontId="2" type="noConversion"/>
  </si>
  <si>
    <t>商品No.</t>
    <rPh sb="0" eb="2">
      <t>ｼｮｳﾋﾝ</t>
    </rPh>
    <phoneticPr fontId="2" type="noConversion"/>
  </si>
  <si>
    <t>商品名</t>
  </si>
  <si>
    <t>数量</t>
  </si>
  <si>
    <t>単価</t>
    <rPh sb="0" eb="2">
      <t>ﾀﾝｶ</t>
    </rPh>
    <phoneticPr fontId="2" type="noConversion"/>
  </si>
  <si>
    <t>金額</t>
    <rPh sb="0" eb="2">
      <t>キンガク</t>
    </rPh>
    <phoneticPr fontId="6"/>
  </si>
  <si>
    <t>スーパーJUMP</t>
    <phoneticPr fontId="2" type="noConversion"/>
  </si>
  <si>
    <t>女児ミニスカート</t>
    <rPh sb="0" eb="2">
      <t>ｼﾞｮｼﾞ</t>
    </rPh>
    <phoneticPr fontId="2" type="noConversion"/>
  </si>
  <si>
    <t>ストアタウン</t>
    <phoneticPr fontId="6"/>
  </si>
  <si>
    <t>女児ワンピース</t>
    <rPh sb="0" eb="2">
      <t>ジョジ</t>
    </rPh>
    <phoneticPr fontId="6"/>
  </si>
  <si>
    <t>渋谷商店</t>
    <rPh sb="0" eb="2">
      <t>シブヤ</t>
    </rPh>
    <rPh sb="2" eb="4">
      <t>ショウテン</t>
    </rPh>
    <phoneticPr fontId="6"/>
  </si>
  <si>
    <t>男児カーゴパンツ</t>
    <rPh sb="0" eb="2">
      <t>ダンジ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</si>
  <si>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2" type="noConversion"/>
  </si>
  <si>
    <t>女児スニーカー</t>
    <rPh sb="0" eb="2">
      <t>ｼﾞｮｼﾞ</t>
    </rPh>
    <phoneticPr fontId="2" type="noConversion"/>
  </si>
  <si>
    <t>スーパーJUMP</t>
    <phoneticPr fontId="6"/>
  </si>
  <si>
    <t>男児Tシャツ</t>
    <rPh sb="0" eb="2">
      <t>ダンジ</t>
    </rPh>
    <phoneticPr fontId="6"/>
  </si>
  <si>
    <t>ポートストア</t>
    <phoneticPr fontId="6"/>
  </si>
  <si>
    <t>女児スニーカー</t>
    <rPh sb="0" eb="2">
      <t>ジョジ</t>
    </rPh>
    <phoneticPr fontId="6"/>
  </si>
  <si>
    <t>男児スニーカー</t>
    <rPh sb="0" eb="2">
      <t>ダンジ</t>
    </rPh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</si>
  <si>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</si>
  <si>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男女パーカー</t>
    <rPh sb="0" eb="2">
      <t>ダンジョ</t>
    </rPh>
    <phoneticPr fontId="6"/>
  </si>
  <si>
    <t>男児Tシャツ</t>
    <rPh sb="0" eb="2">
      <t>ﾀﾞﾝｼﾞ</t>
    </rPh>
    <phoneticPr fontId="2" type="noConversion"/>
  </si>
  <si>
    <t>ストアタウン</t>
    <phoneticPr fontId="2" type="noConversion"/>
  </si>
  <si>
    <t>女児ワンピース</t>
    <rPh sb="0" eb="2">
      <t>ｼﾞｮｼﾞ</t>
    </rPh>
    <phoneticPr fontId="2" type="noConversion"/>
  </si>
  <si>
    <t>女児ショートパンツ</t>
    <rPh sb="0" eb="2">
      <t>ｼﾞｮｼﾞ</t>
    </rPh>
    <phoneticPr fontId="2" type="noConversion"/>
  </si>
  <si>
    <t>男児カーゴパンツ</t>
    <rPh sb="0" eb="2">
      <t>ﾀﾞﾝｼﾞ</t>
    </rPh>
    <phoneticPr fontId="2" type="noConversion"/>
  </si>
  <si>
    <t>男女パーカー</t>
    <rPh sb="0" eb="2">
      <t>ﾀﾞﾝｼﾞｮ</t>
    </rPh>
    <phoneticPr fontId="2" type="noConversion"/>
  </si>
  <si>
    <t>ポートストア</t>
    <phoneticPr fontId="2" type="noConversion"/>
  </si>
  <si>
    <t>渋谷商店</t>
    <rPh sb="0" eb="2">
      <t>ｼﾌﾞﾔ</t>
    </rPh>
    <rPh sb="2" eb="4">
      <t>ｼｮｳﾃﾝ</t>
    </rPh>
    <phoneticPr fontId="2" type="noConversion"/>
  </si>
  <si>
    <t>男女トレーナー</t>
    <rPh sb="0" eb="2">
      <t>ﾀﾞﾝｼﾞｮ</t>
    </rPh>
    <phoneticPr fontId="2" type="noConversion"/>
  </si>
  <si>
    <t>男児スニーカー</t>
    <rPh sb="0" eb="2">
      <t>ﾀﾞﾝｼﾞ</t>
    </rPh>
    <phoneticPr fontId="2" type="noConversion"/>
  </si>
  <si>
    <t>住所録</t>
    <rPh sb="0" eb="3">
      <t>ジュウショロク</t>
    </rPh>
    <phoneticPr fontId="4"/>
  </si>
  <si>
    <t>No.</t>
    <phoneticPr fontId="4"/>
  </si>
  <si>
    <t>氏名</t>
    <rPh sb="0" eb="2">
      <t>シメイ</t>
    </rPh>
    <phoneticPr fontId="4"/>
  </si>
  <si>
    <t>フリガナ</t>
    <phoneticPr fontId="4"/>
  </si>
  <si>
    <t>会社名</t>
    <rPh sb="0" eb="3">
      <t>カイシャメイ</t>
    </rPh>
    <phoneticPr fontId="4"/>
  </si>
  <si>
    <t>部署名</t>
    <rPh sb="0" eb="2">
      <t>ブショ</t>
    </rPh>
    <rPh sb="2" eb="3">
      <t>メイ</t>
    </rPh>
    <phoneticPr fontId="4"/>
  </si>
  <si>
    <t>郵便番号</t>
    <rPh sb="0" eb="4">
      <t>ユウビンバンゴウ</t>
    </rPh>
    <phoneticPr fontId="4"/>
  </si>
  <si>
    <t>住所</t>
    <rPh sb="0" eb="2">
      <t>ジュウショ</t>
    </rPh>
    <phoneticPr fontId="4"/>
  </si>
  <si>
    <t>平井　正信</t>
    <rPh sb="0" eb="2">
      <t>ヒライ</t>
    </rPh>
    <rPh sb="3" eb="5">
      <t>マサノブ</t>
    </rPh>
    <phoneticPr fontId="4"/>
  </si>
  <si>
    <t>株式会社ABC</t>
    <rPh sb="0" eb="4">
      <t>カブシキガイシャ</t>
    </rPh>
    <phoneticPr fontId="4"/>
  </si>
  <si>
    <t>営業部</t>
    <rPh sb="0" eb="2">
      <t>エイギョウ</t>
    </rPh>
    <rPh sb="2" eb="3">
      <t>ブ</t>
    </rPh>
    <phoneticPr fontId="4"/>
  </si>
  <si>
    <t>103-0002</t>
    <phoneticPr fontId="4"/>
  </si>
  <si>
    <t>東京都中央区日本橋馬喰町X-X-X</t>
    <rPh sb="0" eb="12">
      <t>１０３－０００２</t>
    </rPh>
    <phoneticPr fontId="4"/>
  </si>
  <si>
    <t>近藤　真奈美</t>
    <rPh sb="0" eb="2">
      <t>コンドウ</t>
    </rPh>
    <rPh sb="3" eb="6">
      <t>マナミ</t>
    </rPh>
    <phoneticPr fontId="4"/>
  </si>
  <si>
    <t>東京電気</t>
    <rPh sb="0" eb="2">
      <t>トウキョウ</t>
    </rPh>
    <rPh sb="2" eb="4">
      <t>デンキ</t>
    </rPh>
    <phoneticPr fontId="4"/>
  </si>
  <si>
    <t>企画販売部</t>
    <rPh sb="0" eb="2">
      <t>キカク</t>
    </rPh>
    <rPh sb="2" eb="5">
      <t>ハンバイブ</t>
    </rPh>
    <phoneticPr fontId="4"/>
  </si>
  <si>
    <t>465-0033</t>
    <phoneticPr fontId="4"/>
  </si>
  <si>
    <t>愛知県名古屋市名東区明が丘X-X-X</t>
    <rPh sb="0" eb="13">
      <t>４６５－００３３</t>
    </rPh>
    <phoneticPr fontId="4"/>
  </si>
  <si>
    <t>太田　涼一</t>
    <rPh sb="0" eb="2">
      <t>オオタ</t>
    </rPh>
    <rPh sb="3" eb="4">
      <t>リョウ</t>
    </rPh>
    <rPh sb="4" eb="5">
      <t>イチ</t>
    </rPh>
    <phoneticPr fontId="4"/>
  </si>
  <si>
    <t>太田医院</t>
    <rPh sb="0" eb="2">
      <t>オオタ</t>
    </rPh>
    <rPh sb="2" eb="4">
      <t>イイン</t>
    </rPh>
    <phoneticPr fontId="4"/>
  </si>
  <si>
    <t>内科</t>
    <rPh sb="0" eb="2">
      <t>ナイカ</t>
    </rPh>
    <phoneticPr fontId="4"/>
  </si>
  <si>
    <t>471-0869</t>
  </si>
  <si>
    <t>愛知県豊田市十塚町X-X-X</t>
    <rPh sb="0" eb="9">
      <t>４７１－０８６９</t>
    </rPh>
    <phoneticPr fontId="4"/>
  </si>
  <si>
    <t>野本　太郎</t>
    <rPh sb="0" eb="2">
      <t>ノモト</t>
    </rPh>
    <rPh sb="3" eb="5">
      <t>タロウ</t>
    </rPh>
    <phoneticPr fontId="4"/>
  </si>
  <si>
    <t>株式会社平和</t>
    <rPh sb="0" eb="4">
      <t>カブシキガイシャ</t>
    </rPh>
    <rPh sb="4" eb="6">
      <t>ヘイワ</t>
    </rPh>
    <phoneticPr fontId="4"/>
  </si>
  <si>
    <t>第1営業部</t>
    <rPh sb="0" eb="1">
      <t>ダイ</t>
    </rPh>
    <rPh sb="2" eb="4">
      <t>エイギョウ</t>
    </rPh>
    <rPh sb="4" eb="5">
      <t>ブ</t>
    </rPh>
    <phoneticPr fontId="4"/>
  </si>
  <si>
    <t>503-0903</t>
  </si>
  <si>
    <t>岐阜県大垣市東外側町X-X-X</t>
    <rPh sb="0" eb="10">
      <t>５０３－０９０３</t>
    </rPh>
    <phoneticPr fontId="4"/>
  </si>
  <si>
    <t>西　恭介</t>
    <rPh sb="0" eb="1">
      <t>ニシ</t>
    </rPh>
    <rPh sb="2" eb="4">
      <t>キョウスケ</t>
    </rPh>
    <phoneticPr fontId="4"/>
  </si>
  <si>
    <t>渋谷商事</t>
    <rPh sb="0" eb="2">
      <t>シブヤ</t>
    </rPh>
    <rPh sb="2" eb="4">
      <t>ショウジ</t>
    </rPh>
    <phoneticPr fontId="4"/>
  </si>
  <si>
    <t>総務部</t>
    <rPh sb="0" eb="2">
      <t>ソウム</t>
    </rPh>
    <rPh sb="2" eb="3">
      <t>ブ</t>
    </rPh>
    <phoneticPr fontId="4"/>
  </si>
  <si>
    <t>103-0026</t>
    <phoneticPr fontId="4"/>
  </si>
  <si>
    <t>東京都中央区日本橋兜町X-X-X</t>
    <rPh sb="0" eb="11">
      <t>１０３－００２６</t>
    </rPh>
    <phoneticPr fontId="4"/>
  </si>
  <si>
    <t>高津　新平</t>
    <rPh sb="0" eb="2">
      <t>タカツ</t>
    </rPh>
    <rPh sb="3" eb="5">
      <t>シンペイ</t>
    </rPh>
    <phoneticPr fontId="4"/>
  </si>
  <si>
    <t>エース販売</t>
    <rPh sb="3" eb="5">
      <t>ハンバイ</t>
    </rPh>
    <phoneticPr fontId="4"/>
  </si>
  <si>
    <t>営業本部</t>
    <rPh sb="0" eb="2">
      <t>エイギョウ</t>
    </rPh>
    <rPh sb="2" eb="4">
      <t>ホンブ</t>
    </rPh>
    <phoneticPr fontId="4"/>
  </si>
  <si>
    <t>541-0051</t>
    <phoneticPr fontId="4"/>
  </si>
  <si>
    <t>大阪府大阪市中央区備後町X-X-X</t>
    <rPh sb="0" eb="12">
      <t>５４１－００５１</t>
    </rPh>
    <phoneticPr fontId="4"/>
  </si>
  <si>
    <t>日野　さゆり</t>
    <rPh sb="0" eb="2">
      <t>ヒノ</t>
    </rPh>
    <phoneticPr fontId="4"/>
  </si>
  <si>
    <t>日本自動車</t>
    <rPh sb="0" eb="2">
      <t>ニホン</t>
    </rPh>
    <rPh sb="2" eb="5">
      <t>ジドウシャ</t>
    </rPh>
    <phoneticPr fontId="4"/>
  </si>
  <si>
    <t>166-0004</t>
    <phoneticPr fontId="4"/>
  </si>
  <si>
    <t>東京都杉並区阿佐谷南X-X-X</t>
    <rPh sb="0" eb="10">
      <t>１６６－０００４</t>
    </rPh>
    <phoneticPr fontId="4"/>
  </si>
  <si>
    <t>加藤　道昭</t>
    <rPh sb="0" eb="2">
      <t>カトウ</t>
    </rPh>
    <rPh sb="3" eb="5">
      <t>ミチアキ</t>
    </rPh>
    <phoneticPr fontId="4"/>
  </si>
  <si>
    <t>販売促進部</t>
    <rPh sb="0" eb="2">
      <t>ハンバイ</t>
    </rPh>
    <rPh sb="2" eb="4">
      <t>ソクシン</t>
    </rPh>
    <rPh sb="4" eb="5">
      <t>ブ</t>
    </rPh>
    <phoneticPr fontId="4"/>
  </si>
  <si>
    <t>221-0833</t>
    <phoneticPr fontId="4"/>
  </si>
  <si>
    <t>神奈川県横浜市神奈川区高島台X-X-X</t>
    <rPh sb="0" eb="14">
      <t>２２１－０８３３</t>
    </rPh>
    <phoneticPr fontId="4"/>
  </si>
  <si>
    <t>真下　将太</t>
    <rPh sb="0" eb="2">
      <t>マシタ</t>
    </rPh>
    <rPh sb="3" eb="5">
      <t>ショウタ</t>
    </rPh>
    <phoneticPr fontId="4"/>
  </si>
  <si>
    <t>グリーンランド株式会社</t>
    <rPh sb="7" eb="11">
      <t>カブシキガイシャ</t>
    </rPh>
    <phoneticPr fontId="4"/>
  </si>
  <si>
    <t>企画部</t>
    <rPh sb="0" eb="2">
      <t>キカク</t>
    </rPh>
    <rPh sb="2" eb="3">
      <t>ブ</t>
    </rPh>
    <phoneticPr fontId="4"/>
  </si>
  <si>
    <t>010-0875</t>
    <phoneticPr fontId="4"/>
  </si>
  <si>
    <t>秋田県秋田市千秋明徳町X-X-X</t>
    <rPh sb="0" eb="11">
      <t>０１０－０８７５</t>
    </rPh>
    <phoneticPr fontId="4"/>
  </si>
  <si>
    <t>坂田　佳美</t>
    <rPh sb="0" eb="2">
      <t>サカタ</t>
    </rPh>
    <rPh sb="3" eb="5">
      <t>ヨシミ</t>
    </rPh>
    <phoneticPr fontId="4"/>
  </si>
  <si>
    <t>920-0918</t>
    <phoneticPr fontId="4"/>
  </si>
  <si>
    <t>石川県金沢市尾山町X-X-X</t>
    <rPh sb="0" eb="9">
      <t>９２０－０９１８</t>
    </rPh>
    <phoneticPr fontId="4"/>
  </si>
  <si>
    <t>渡辺　美那子</t>
    <rPh sb="0" eb="2">
      <t>ワタナベ</t>
    </rPh>
    <rPh sb="3" eb="6">
      <t>ミナコ</t>
    </rPh>
    <phoneticPr fontId="4"/>
  </si>
  <si>
    <t>青山輸入</t>
    <rPh sb="0" eb="2">
      <t>アオヤマ</t>
    </rPh>
    <rPh sb="2" eb="4">
      <t>ユニュウ</t>
    </rPh>
    <phoneticPr fontId="4"/>
  </si>
  <si>
    <t>420-0853</t>
    <phoneticPr fontId="4"/>
  </si>
  <si>
    <t>静岡県静岡市追手町X-X-X</t>
    <rPh sb="0" eb="9">
      <t>４２０－０８５３</t>
    </rPh>
    <phoneticPr fontId="4"/>
  </si>
  <si>
    <t>山本　庄司</t>
    <rPh sb="0" eb="2">
      <t>ヤマモト</t>
    </rPh>
    <rPh sb="3" eb="5">
      <t>ショウジ</t>
    </rPh>
    <phoneticPr fontId="4"/>
  </si>
  <si>
    <t>株式会社ブルースカイ</t>
    <rPh sb="0" eb="1">
      <t>カブ</t>
    </rPh>
    <rPh sb="1" eb="2">
      <t>シキ</t>
    </rPh>
    <rPh sb="2" eb="4">
      <t>ガイシャ</t>
    </rPh>
    <phoneticPr fontId="4"/>
  </si>
  <si>
    <t>IT企画部</t>
    <rPh sb="2" eb="4">
      <t>キカク</t>
    </rPh>
    <rPh sb="4" eb="5">
      <t>ブ</t>
    </rPh>
    <phoneticPr fontId="4"/>
  </si>
  <si>
    <t>650-0012</t>
    <phoneticPr fontId="4"/>
  </si>
  <si>
    <t>兵庫県神戸市中央区北長狭通X-X-X</t>
    <rPh sb="0" eb="13">
      <t>６５０－００１２</t>
    </rPh>
    <phoneticPr fontId="4"/>
  </si>
  <si>
    <t>浜野　昭雄</t>
    <rPh sb="0" eb="2">
      <t>ハマノ</t>
    </rPh>
    <rPh sb="3" eb="5">
      <t>アキオ</t>
    </rPh>
    <phoneticPr fontId="4"/>
  </si>
  <si>
    <t>緑ガーデン</t>
    <rPh sb="0" eb="1">
      <t>ミドリ</t>
    </rPh>
    <phoneticPr fontId="4"/>
  </si>
  <si>
    <t>730-0051</t>
    <phoneticPr fontId="4"/>
  </si>
  <si>
    <t>広島県広島市中区大手町X-X-X</t>
    <rPh sb="0" eb="11">
      <t>７３０－００５１</t>
    </rPh>
    <phoneticPr fontId="4"/>
  </si>
  <si>
    <t>星野　礼二</t>
    <rPh sb="0" eb="2">
      <t>ホシノ</t>
    </rPh>
    <rPh sb="3" eb="5">
      <t>レイジ</t>
    </rPh>
    <phoneticPr fontId="4"/>
  </si>
  <si>
    <t>第2営業部</t>
    <rPh sb="0" eb="1">
      <t>ダイ</t>
    </rPh>
    <rPh sb="2" eb="4">
      <t>エイギョウ</t>
    </rPh>
    <rPh sb="4" eb="5">
      <t>ブ</t>
    </rPh>
    <phoneticPr fontId="4"/>
  </si>
  <si>
    <t>102-0073</t>
    <phoneticPr fontId="4"/>
  </si>
  <si>
    <t>東京都千代田区九段北X-X-X</t>
    <rPh sb="0" eb="10">
      <t>１０２－００７３</t>
    </rPh>
    <phoneticPr fontId="4"/>
  </si>
  <si>
    <t>島木　達子</t>
    <rPh sb="0" eb="2">
      <t>シマキ</t>
    </rPh>
    <rPh sb="3" eb="5">
      <t>タツコ</t>
    </rPh>
    <phoneticPr fontId="4"/>
  </si>
  <si>
    <t>テクニカル本部</t>
    <rPh sb="5" eb="7">
      <t>ホンブ</t>
    </rPh>
    <phoneticPr fontId="4"/>
  </si>
  <si>
    <t>990-0023</t>
    <phoneticPr fontId="4"/>
  </si>
  <si>
    <t>山形県山形市松波X-X-X</t>
    <rPh sb="0" eb="8">
      <t>９９０－００２３</t>
    </rPh>
    <phoneticPr fontId="4"/>
  </si>
  <si>
    <t>飯島　誠</t>
    <rPh sb="0" eb="2">
      <t>イイジマ</t>
    </rPh>
    <rPh sb="3" eb="4">
      <t>マコト</t>
    </rPh>
    <phoneticPr fontId="4"/>
  </si>
  <si>
    <t>ブルー書店</t>
    <rPh sb="3" eb="5">
      <t>ショテン</t>
    </rPh>
    <phoneticPr fontId="4"/>
  </si>
  <si>
    <t>宣伝部</t>
    <rPh sb="0" eb="2">
      <t>センデン</t>
    </rPh>
    <rPh sb="2" eb="3">
      <t>ブ</t>
    </rPh>
    <phoneticPr fontId="4"/>
  </si>
  <si>
    <t>760-0006</t>
    <phoneticPr fontId="4"/>
  </si>
  <si>
    <t>香川県高松市亀岡町X-X-X</t>
    <rPh sb="0" eb="9">
      <t>７６０－０００６</t>
    </rPh>
    <phoneticPr fontId="4"/>
  </si>
  <si>
    <t>久保　あかね</t>
    <rPh sb="0" eb="2">
      <t>クボ</t>
    </rPh>
    <phoneticPr fontId="4"/>
  </si>
  <si>
    <t>渋谷洋装</t>
    <rPh sb="0" eb="2">
      <t>シブヤ</t>
    </rPh>
    <rPh sb="2" eb="4">
      <t>ヨウソウ</t>
    </rPh>
    <phoneticPr fontId="4"/>
  </si>
  <si>
    <t>810-0002</t>
    <phoneticPr fontId="4"/>
  </si>
  <si>
    <t>福岡県福岡市中央区西中洲X-X-X</t>
    <rPh sb="0" eb="12">
      <t>８１０－０００２</t>
    </rPh>
    <phoneticPr fontId="4"/>
  </si>
  <si>
    <t>佐々木　恭平</t>
    <rPh sb="0" eb="3">
      <t>ササキ</t>
    </rPh>
    <rPh sb="4" eb="6">
      <t>キョウヘイ</t>
    </rPh>
    <phoneticPr fontId="4"/>
  </si>
  <si>
    <t>茜商事</t>
    <rPh sb="0" eb="1">
      <t>アカネ</t>
    </rPh>
    <rPh sb="1" eb="3">
      <t>ショウジ</t>
    </rPh>
    <phoneticPr fontId="4"/>
  </si>
  <si>
    <t>宣伝制作部</t>
    <rPh sb="0" eb="2">
      <t>センデン</t>
    </rPh>
    <rPh sb="2" eb="4">
      <t>セイサク</t>
    </rPh>
    <rPh sb="4" eb="5">
      <t>ブ</t>
    </rPh>
    <phoneticPr fontId="4"/>
  </si>
  <si>
    <t>850-0033</t>
    <phoneticPr fontId="4"/>
  </si>
  <si>
    <t>長崎県長崎市万才町X-X-X</t>
    <rPh sb="0" eb="9">
      <t>８５０－００３３</t>
    </rPh>
    <phoneticPr fontId="4"/>
  </si>
  <si>
    <t>田辺　卓哉</t>
    <rPh sb="0" eb="2">
      <t>タナベ</t>
    </rPh>
    <rPh sb="3" eb="5">
      <t>タクヤ</t>
    </rPh>
    <phoneticPr fontId="4"/>
  </si>
  <si>
    <t>ピース電気</t>
    <rPh sb="3" eb="5">
      <t>デンキ</t>
    </rPh>
    <phoneticPr fontId="4"/>
  </si>
  <si>
    <t>880-0001</t>
    <phoneticPr fontId="4"/>
  </si>
  <si>
    <t>宮崎県宮崎市橘通西X-X-X</t>
    <rPh sb="0" eb="9">
      <t>８８０－０００１</t>
    </rPh>
    <phoneticPr fontId="4"/>
  </si>
  <si>
    <t>根本　隆太郎</t>
    <rPh sb="0" eb="2">
      <t>ネモト</t>
    </rPh>
    <rPh sb="3" eb="6">
      <t>リュウタロウ</t>
    </rPh>
    <phoneticPr fontId="4"/>
  </si>
  <si>
    <t>520-0044</t>
    <phoneticPr fontId="4"/>
  </si>
  <si>
    <t>滋賀県大津市京町X-X-X</t>
    <rPh sb="0" eb="8">
      <t>５２０－００４４</t>
    </rPh>
    <phoneticPr fontId="4"/>
  </si>
  <si>
    <t>森田　奈美</t>
    <rPh sb="0" eb="2">
      <t>モリタ</t>
    </rPh>
    <rPh sb="3" eb="5">
      <t>ナミ</t>
    </rPh>
    <phoneticPr fontId="4"/>
  </si>
  <si>
    <t>小田島　美佐</t>
    <rPh sb="0" eb="3">
      <t>オダジマ</t>
    </rPh>
    <rPh sb="4" eb="6">
      <t>ミサ</t>
    </rPh>
    <phoneticPr fontId="4"/>
  </si>
  <si>
    <t>広尾　次郎</t>
    <rPh sb="0" eb="2">
      <t>ヒロオ</t>
    </rPh>
    <rPh sb="3" eb="5">
      <t>ジロウ</t>
    </rPh>
    <phoneticPr fontId="4"/>
  </si>
  <si>
    <t>010-0875</t>
    <phoneticPr fontId="4"/>
  </si>
  <si>
    <t>新庄　麗香</t>
    <rPh sb="0" eb="2">
      <t>シンジョウ</t>
    </rPh>
    <rPh sb="3" eb="5">
      <t>レイカ</t>
    </rPh>
    <phoneticPr fontId="4"/>
  </si>
  <si>
    <t>企画販売部</t>
    <rPh sb="0" eb="2">
      <t>キカク</t>
    </rPh>
    <rPh sb="2" eb="4">
      <t>ハンバイ</t>
    </rPh>
    <rPh sb="4" eb="5">
      <t>ブ</t>
    </rPh>
    <phoneticPr fontId="4"/>
  </si>
  <si>
    <t>920-0918</t>
    <phoneticPr fontId="4"/>
  </si>
  <si>
    <t>谷　清二</t>
    <rPh sb="0" eb="1">
      <t>タニ</t>
    </rPh>
    <rPh sb="2" eb="4">
      <t>セイジ</t>
    </rPh>
    <phoneticPr fontId="4"/>
  </si>
  <si>
    <t>顧客サービス部</t>
    <rPh sb="0" eb="2">
      <t>コキャク</t>
    </rPh>
    <rPh sb="6" eb="7">
      <t>ブ</t>
    </rPh>
    <phoneticPr fontId="4"/>
  </si>
  <si>
    <t>103-0026</t>
    <phoneticPr fontId="4"/>
  </si>
  <si>
    <t>大西　亮太</t>
    <rPh sb="0" eb="2">
      <t>オオニシ</t>
    </rPh>
    <rPh sb="3" eb="5">
      <t>リョウタ</t>
    </rPh>
    <phoneticPr fontId="4"/>
  </si>
  <si>
    <t>541-0051</t>
    <phoneticPr fontId="4"/>
  </si>
  <si>
    <t>加護　秀夫</t>
    <rPh sb="0" eb="2">
      <t>カゴ</t>
    </rPh>
    <rPh sb="3" eb="5">
      <t>ヒデオ</t>
    </rPh>
    <phoneticPr fontId="4"/>
  </si>
  <si>
    <t>株式会社ブルースカイ</t>
    <rPh sb="0" eb="4">
      <t>カブシキガイシャ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</si>
</sst>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rgb="FF11111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/>
      <bottom style="thin">
        <color theme="7" tint="0.39997558519241921"/>
      </bottom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theme="7" tint="0.39997558519241921"/>
      </right>
      <top/>
      <bottom style="thin">
        <color theme="7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  <xf numFmtId="38" fontId="8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0" borderId="0" xfId="2" applyFont="1"/>
    <xf numFmtId="0" fontId="5" fillId="2" borderId="1" xfId="2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/>
    </xf>
    <xf numFmtId="0" fontId="5" fillId="2" borderId="3" xfId="2" applyFont="1" applyFill="1" applyBorder="1" applyAlignment="1">
      <alignment horizontal="center"/>
    </xf>
    <xf numFmtId="0" fontId="7" fillId="3" borderId="4" xfId="2" applyFont="1" applyFill="1" applyBorder="1" applyAlignment="1"/>
    <xf numFmtId="14" fontId="7" fillId="3" borderId="5" xfId="2" applyNumberFormat="1" applyFont="1" applyFill="1" applyBorder="1" applyAlignment="1">
      <alignment vertical="center"/>
    </xf>
    <xf numFmtId="0" fontId="7" fillId="3" borderId="5" xfId="2" applyNumberFormat="1" applyFont="1" applyFill="1" applyBorder="1" applyAlignment="1"/>
    <xf numFmtId="0" fontId="7" fillId="3" borderId="5" xfId="2" applyFont="1" applyFill="1" applyBorder="1" applyAlignment="1"/>
    <xf numFmtId="38" fontId="0" fillId="3" borderId="5" xfId="1" applyNumberFormat="1" applyFont="1" applyFill="1" applyBorder="1" applyAlignment="1"/>
    <xf numFmtId="38" fontId="7" fillId="3" borderId="6" xfId="1" applyNumberFormat="1" applyFont="1" applyFill="1" applyBorder="1" applyAlignment="1"/>
    <xf numFmtId="0" fontId="7" fillId="0" borderId="4" xfId="2" applyFont="1" applyBorder="1" applyAlignment="1"/>
    <xf numFmtId="14" fontId="7" fillId="0" borderId="5" xfId="2" applyNumberFormat="1" applyFont="1" applyFill="1" applyBorder="1" applyAlignment="1">
      <alignment vertical="center"/>
    </xf>
    <xf numFmtId="0" fontId="7" fillId="0" borderId="5" xfId="2" applyNumberFormat="1" applyFont="1" applyFill="1" applyBorder="1" applyAlignment="1"/>
    <xf numFmtId="0" fontId="7" fillId="0" borderId="5" xfId="2" applyFont="1" applyFill="1" applyBorder="1" applyAlignment="1"/>
    <xf numFmtId="38" fontId="0" fillId="0" borderId="5" xfId="1" applyNumberFormat="1" applyFont="1" applyBorder="1" applyAlignment="1"/>
    <xf numFmtId="38" fontId="7" fillId="0" borderId="6" xfId="1" applyNumberFormat="1" applyFont="1" applyFill="1" applyBorder="1" applyAlignment="1"/>
    <xf numFmtId="14" fontId="7" fillId="0" borderId="5" xfId="2" applyNumberFormat="1" applyFont="1" applyBorder="1" applyAlignment="1">
      <alignment vertical="center"/>
    </xf>
    <xf numFmtId="0" fontId="7" fillId="0" borderId="5" xfId="2" applyNumberFormat="1" applyFont="1" applyBorder="1" applyAlignment="1"/>
    <xf numFmtId="0" fontId="7" fillId="0" borderId="5" xfId="2" applyFont="1" applyBorder="1" applyAlignment="1"/>
    <xf numFmtId="0" fontId="9" fillId="0" borderId="0" xfId="0" applyFont="1">
      <alignment vertical="center"/>
    </xf>
    <xf numFmtId="0" fontId="0" fillId="4" borderId="7" xfId="0" applyFill="1" applyBorder="1">
      <alignment vertical="center"/>
    </xf>
    <xf numFmtId="0" fontId="0" fillId="0" borderId="7" xfId="0" applyBorder="1">
      <alignment vertical="center"/>
    </xf>
    <xf numFmtId="0" fontId="10" fillId="0" borderId="7" xfId="0" applyFont="1" applyBorder="1">
      <alignment vertical="center"/>
    </xf>
  </cellXfs>
  <cellStyles count="4">
    <cellStyle name="桁区切り" xfId="1" builtinId="6"/>
    <cellStyle name="桁区切り 2" xfId="3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A3" sqref="A3"/>
    </sheetView>
  </sheetViews>
  <sheetFormatPr defaultRowHeight="13.5"/>
  <cols>
    <col min="1" max="1" width="6.875" customWidth="1"/>
    <col min="2" max="2" width="15.125" customWidth="1"/>
    <col min="3" max="3" width="18.75" customWidth="1"/>
    <col min="4" max="4" width="23.125" customWidth="1"/>
    <col min="5" max="5" width="17.25" customWidth="1"/>
    <col min="6" max="6" width="11.5" customWidth="1"/>
    <col min="7" max="7" width="37.125" customWidth="1"/>
  </cols>
  <sheetData>
    <row r="1" spans="1:7">
      <c r="A1" s="20" t="s">
        <v>35</v>
      </c>
    </row>
    <row r="3" spans="1:7">
      <c r="A3" s="21" t="s">
        <v>36</v>
      </c>
      <c r="B3" s="21" t="s">
        <v>37</v>
      </c>
      <c r="C3" s="21" t="s">
        <v>38</v>
      </c>
      <c r="D3" s="21" t="s">
        <v>39</v>
      </c>
      <c r="E3" s="21" t="s">
        <v>40</v>
      </c>
      <c r="F3" s="21" t="s">
        <v>41</v>
      </c>
      <c r="G3" s="21" t="s">
        <v>42</v>
      </c>
    </row>
    <row r="4" spans="1:7" ht="14.25">
      <c r="A4" s="22">
        <v>1</v>
      </c>
      <c r="B4" s="22" t="s">
        <v>43</v>
      </c>
      <c r="C4" s="22" t="str">
        <f t="shared" ref="C4:C30" si="0">PHONETIC(B4)</f>
        <v>ヒライ　マサノブ</v>
      </c>
      <c r="D4" s="22" t="s">
        <v>44</v>
      </c>
      <c r="E4" s="22" t="s">
        <v>45</v>
      </c>
      <c r="F4" s="23" t="s">
        <v>46</v>
      </c>
      <c r="G4" s="22" t="s">
        <v>47</v>
      </c>
    </row>
    <row r="5" spans="1:7">
      <c r="A5" s="22">
        <v>2</v>
      </c>
      <c r="B5" s="22" t="s">
        <v>48</v>
      </c>
      <c r="C5" s="22" t="str">
        <f t="shared" si="0"/>
        <v>コンドウ　マナミ</v>
      </c>
      <c r="D5" s="22" t="s">
        <v>49</v>
      </c>
      <c r="E5" s="22" t="s">
        <v>50</v>
      </c>
      <c r="F5" s="22" t="s">
        <v>51</v>
      </c>
      <c r="G5" s="22" t="s">
        <v>52</v>
      </c>
    </row>
    <row r="6" spans="1:7">
      <c r="A6" s="22">
        <v>3</v>
      </c>
      <c r="B6" s="22" t="s">
        <v>53</v>
      </c>
      <c r="C6" s="22" t="str">
        <f t="shared" si="0"/>
        <v>オオタ　リョウイチ</v>
      </c>
      <c r="D6" s="22" t="s">
        <v>54</v>
      </c>
      <c r="E6" s="22" t="s">
        <v>55</v>
      </c>
      <c r="F6" s="22" t="s">
        <v>56</v>
      </c>
      <c r="G6" s="22" t="s">
        <v>57</v>
      </c>
    </row>
    <row r="7" spans="1:7">
      <c r="A7" s="22">
        <v>4</v>
      </c>
      <c r="B7" s="22" t="s">
        <v>58</v>
      </c>
      <c r="C7" s="22" t="str">
        <f t="shared" si="0"/>
        <v>ノモト　タロウ</v>
      </c>
      <c r="D7" s="22" t="s">
        <v>59</v>
      </c>
      <c r="E7" s="22" t="s">
        <v>60</v>
      </c>
      <c r="F7" s="22" t="s">
        <v>61</v>
      </c>
      <c r="G7" s="22" t="s">
        <v>62</v>
      </c>
    </row>
    <row r="8" spans="1:7">
      <c r="A8" s="22">
        <v>5</v>
      </c>
      <c r="B8" s="22" t="s">
        <v>63</v>
      </c>
      <c r="C8" s="22" t="str">
        <f t="shared" si="0"/>
        <v>ニシ　キョウスケ</v>
      </c>
      <c r="D8" s="22" t="s">
        <v>64</v>
      </c>
      <c r="E8" s="22" t="s">
        <v>65</v>
      </c>
      <c r="F8" s="22" t="s">
        <v>66</v>
      </c>
      <c r="G8" s="22" t="s">
        <v>67</v>
      </c>
    </row>
    <row r="9" spans="1:7">
      <c r="A9" s="22">
        <v>6</v>
      </c>
      <c r="B9" s="22" t="s">
        <v>68</v>
      </c>
      <c r="C9" s="22" t="str">
        <f t="shared" si="0"/>
        <v>タカツ　シンペイ</v>
      </c>
      <c r="D9" s="22" t="s">
        <v>69</v>
      </c>
      <c r="E9" s="22" t="s">
        <v>70</v>
      </c>
      <c r="F9" s="22" t="s">
        <v>71</v>
      </c>
      <c r="G9" s="22" t="s">
        <v>72</v>
      </c>
    </row>
    <row r="10" spans="1:7">
      <c r="A10" s="22">
        <v>7</v>
      </c>
      <c r="B10" s="22" t="s">
        <v>73</v>
      </c>
      <c r="C10" s="22" t="str">
        <f t="shared" si="0"/>
        <v>ヒノ　サユリ</v>
      </c>
      <c r="D10" s="22" t="s">
        <v>74</v>
      </c>
      <c r="E10" s="22" t="s">
        <v>45</v>
      </c>
      <c r="F10" s="22" t="s">
        <v>75</v>
      </c>
      <c r="G10" s="22" t="s">
        <v>76</v>
      </c>
    </row>
    <row r="11" spans="1:7">
      <c r="A11" s="22">
        <v>8</v>
      </c>
      <c r="B11" s="22" t="s">
        <v>77</v>
      </c>
      <c r="C11" s="22" t="str">
        <f t="shared" si="0"/>
        <v>カトウ　ミチアキ</v>
      </c>
      <c r="D11" s="22" t="s">
        <v>49</v>
      </c>
      <c r="E11" s="22" t="s">
        <v>78</v>
      </c>
      <c r="F11" s="22" t="s">
        <v>79</v>
      </c>
      <c r="G11" s="22" t="s">
        <v>80</v>
      </c>
    </row>
    <row r="12" spans="1:7">
      <c r="A12" s="22">
        <v>9</v>
      </c>
      <c r="B12" s="22" t="s">
        <v>81</v>
      </c>
      <c r="C12" s="22" t="str">
        <f t="shared" si="0"/>
        <v>マシタ　ショウタ</v>
      </c>
      <c r="D12" s="22" t="s">
        <v>82</v>
      </c>
      <c r="E12" s="22" t="s">
        <v>83</v>
      </c>
      <c r="F12" s="22" t="s">
        <v>84</v>
      </c>
      <c r="G12" s="22" t="s">
        <v>85</v>
      </c>
    </row>
    <row r="13" spans="1:7">
      <c r="A13" s="22">
        <v>10</v>
      </c>
      <c r="B13" s="22" t="s">
        <v>86</v>
      </c>
      <c r="C13" s="22" t="str">
        <f t="shared" si="0"/>
        <v>サカタ　ヨシミ</v>
      </c>
      <c r="D13" s="22" t="s">
        <v>82</v>
      </c>
      <c r="E13" s="22" t="s">
        <v>83</v>
      </c>
      <c r="F13" s="22" t="s">
        <v>87</v>
      </c>
      <c r="G13" s="22" t="s">
        <v>88</v>
      </c>
    </row>
    <row r="14" spans="1:7">
      <c r="A14" s="22">
        <v>11</v>
      </c>
      <c r="B14" s="22" t="s">
        <v>89</v>
      </c>
      <c r="C14" s="22" t="str">
        <f t="shared" si="0"/>
        <v>ワタナベ　ミナコ</v>
      </c>
      <c r="D14" s="22" t="s">
        <v>90</v>
      </c>
      <c r="E14" s="22" t="s">
        <v>45</v>
      </c>
      <c r="F14" s="22" t="s">
        <v>91</v>
      </c>
      <c r="G14" s="22" t="s">
        <v>92</v>
      </c>
    </row>
    <row r="15" spans="1:7">
      <c r="A15" s="22">
        <v>12</v>
      </c>
      <c r="B15" s="22" t="s">
        <v>93</v>
      </c>
      <c r="C15" s="22" t="str">
        <f t="shared" si="0"/>
        <v>ヤマモト　ショウジ</v>
      </c>
      <c r="D15" s="22" t="s">
        <v>94</v>
      </c>
      <c r="E15" s="22" t="s">
        <v>95</v>
      </c>
      <c r="F15" s="22" t="s">
        <v>96</v>
      </c>
      <c r="G15" s="22" t="s">
        <v>97</v>
      </c>
    </row>
    <row r="16" spans="1:7">
      <c r="A16" s="22">
        <v>13</v>
      </c>
      <c r="B16" s="22" t="s">
        <v>98</v>
      </c>
      <c r="C16" s="22" t="str">
        <f t="shared" si="0"/>
        <v>ハマノ　アキオ</v>
      </c>
      <c r="D16" s="22" t="s">
        <v>99</v>
      </c>
      <c r="E16" s="22" t="s">
        <v>50</v>
      </c>
      <c r="F16" s="22" t="s">
        <v>100</v>
      </c>
      <c r="G16" s="22" t="s">
        <v>101</v>
      </c>
    </row>
    <row r="17" spans="1:7">
      <c r="A17" s="22">
        <v>14</v>
      </c>
      <c r="B17" s="22" t="s">
        <v>102</v>
      </c>
      <c r="C17" s="22" t="str">
        <f t="shared" si="0"/>
        <v>ホシノ　レイジ</v>
      </c>
      <c r="D17" s="22" t="s">
        <v>49</v>
      </c>
      <c r="E17" s="22" t="s">
        <v>103</v>
      </c>
      <c r="F17" s="22" t="s">
        <v>104</v>
      </c>
      <c r="G17" s="22" t="s">
        <v>105</v>
      </c>
    </row>
    <row r="18" spans="1:7">
      <c r="A18" s="22">
        <v>15</v>
      </c>
      <c r="B18" s="22" t="s">
        <v>106</v>
      </c>
      <c r="C18" s="22" t="str">
        <f t="shared" si="0"/>
        <v>シマキ　タツコ</v>
      </c>
      <c r="D18" s="22" t="s">
        <v>49</v>
      </c>
      <c r="E18" s="22" t="s">
        <v>107</v>
      </c>
      <c r="F18" s="22" t="s">
        <v>108</v>
      </c>
      <c r="G18" s="22" t="s">
        <v>109</v>
      </c>
    </row>
    <row r="19" spans="1:7">
      <c r="A19" s="22">
        <v>16</v>
      </c>
      <c r="B19" s="22" t="s">
        <v>110</v>
      </c>
      <c r="C19" s="22" t="str">
        <f t="shared" si="0"/>
        <v>イイジマ　マコト</v>
      </c>
      <c r="D19" s="22" t="s">
        <v>111</v>
      </c>
      <c r="E19" s="22" t="s">
        <v>112</v>
      </c>
      <c r="F19" s="22" t="s">
        <v>113</v>
      </c>
      <c r="G19" s="22" t="s">
        <v>114</v>
      </c>
    </row>
    <row r="20" spans="1:7">
      <c r="A20" s="22">
        <v>17</v>
      </c>
      <c r="B20" s="22" t="s">
        <v>115</v>
      </c>
      <c r="C20" s="22" t="str">
        <f t="shared" si="0"/>
        <v>クボ　アカネ</v>
      </c>
      <c r="D20" s="22" t="s">
        <v>116</v>
      </c>
      <c r="E20" s="22" t="s">
        <v>45</v>
      </c>
      <c r="F20" s="22" t="s">
        <v>117</v>
      </c>
      <c r="G20" s="22" t="s">
        <v>118</v>
      </c>
    </row>
    <row r="21" spans="1:7">
      <c r="A21" s="22">
        <v>18</v>
      </c>
      <c r="B21" s="22" t="s">
        <v>119</v>
      </c>
      <c r="C21" s="22" t="str">
        <f t="shared" si="0"/>
        <v>ササキ　キョウヘイ</v>
      </c>
      <c r="D21" s="22" t="s">
        <v>120</v>
      </c>
      <c r="E21" s="22" t="s">
        <v>121</v>
      </c>
      <c r="F21" s="22" t="s">
        <v>122</v>
      </c>
      <c r="G21" s="22" t="s">
        <v>123</v>
      </c>
    </row>
    <row r="22" spans="1:7">
      <c r="A22" s="22">
        <v>19</v>
      </c>
      <c r="B22" s="22" t="s">
        <v>124</v>
      </c>
      <c r="C22" s="22" t="str">
        <f t="shared" si="0"/>
        <v>タナベ　タクヤ</v>
      </c>
      <c r="D22" s="22" t="s">
        <v>125</v>
      </c>
      <c r="E22" s="22" t="s">
        <v>45</v>
      </c>
      <c r="F22" s="22" t="s">
        <v>126</v>
      </c>
      <c r="G22" s="22" t="s">
        <v>127</v>
      </c>
    </row>
    <row r="23" spans="1:7">
      <c r="A23" s="22">
        <v>20</v>
      </c>
      <c r="B23" s="22" t="s">
        <v>128</v>
      </c>
      <c r="C23" s="22" t="str">
        <f t="shared" si="0"/>
        <v>ネモト　リュウタロウ</v>
      </c>
      <c r="D23" s="22" t="s">
        <v>99</v>
      </c>
      <c r="E23" s="22" t="s">
        <v>65</v>
      </c>
      <c r="F23" s="22" t="s">
        <v>129</v>
      </c>
      <c r="G23" s="22" t="s">
        <v>130</v>
      </c>
    </row>
    <row r="24" spans="1:7">
      <c r="A24" s="22">
        <v>21</v>
      </c>
      <c r="B24" s="22" t="s">
        <v>131</v>
      </c>
      <c r="C24" s="22" t="str">
        <f t="shared" si="0"/>
        <v>モリタ　ナミ</v>
      </c>
      <c r="D24" s="22" t="s">
        <v>90</v>
      </c>
      <c r="E24" s="22" t="s">
        <v>112</v>
      </c>
      <c r="F24" s="22" t="s">
        <v>61</v>
      </c>
      <c r="G24" s="22" t="s">
        <v>62</v>
      </c>
    </row>
    <row r="25" spans="1:7">
      <c r="A25" s="22">
        <v>22</v>
      </c>
      <c r="B25" s="22" t="s">
        <v>132</v>
      </c>
      <c r="C25" s="22" t="str">
        <f t="shared" si="0"/>
        <v>オダジマ　ミサ</v>
      </c>
      <c r="D25" s="22" t="s">
        <v>69</v>
      </c>
      <c r="E25" s="22" t="s">
        <v>45</v>
      </c>
      <c r="F25" s="22" t="s">
        <v>79</v>
      </c>
      <c r="G25" s="22" t="s">
        <v>80</v>
      </c>
    </row>
    <row r="26" spans="1:7">
      <c r="A26" s="22">
        <v>23</v>
      </c>
      <c r="B26" s="22" t="s">
        <v>133</v>
      </c>
      <c r="C26" s="22" t="str">
        <f t="shared" si="0"/>
        <v>ヒロオ　ジロウ</v>
      </c>
      <c r="D26" s="22" t="s">
        <v>49</v>
      </c>
      <c r="E26" s="22" t="s">
        <v>70</v>
      </c>
      <c r="F26" s="22" t="s">
        <v>134</v>
      </c>
      <c r="G26" s="22" t="s">
        <v>85</v>
      </c>
    </row>
    <row r="27" spans="1:7">
      <c r="A27" s="22">
        <v>24</v>
      </c>
      <c r="B27" s="22" t="s">
        <v>135</v>
      </c>
      <c r="C27" s="22" t="str">
        <f t="shared" si="0"/>
        <v>シンジョウ　レイカ</v>
      </c>
      <c r="D27" s="22" t="s">
        <v>82</v>
      </c>
      <c r="E27" s="22" t="s">
        <v>136</v>
      </c>
      <c r="F27" s="22" t="s">
        <v>137</v>
      </c>
      <c r="G27" s="22" t="s">
        <v>88</v>
      </c>
    </row>
    <row r="28" spans="1:7">
      <c r="A28" s="22">
        <v>25</v>
      </c>
      <c r="B28" s="22" t="s">
        <v>138</v>
      </c>
      <c r="C28" s="22" t="str">
        <f t="shared" si="0"/>
        <v>タニ　セイジ</v>
      </c>
      <c r="D28" s="22" t="s">
        <v>111</v>
      </c>
      <c r="E28" s="22" t="s">
        <v>139</v>
      </c>
      <c r="F28" s="22" t="s">
        <v>140</v>
      </c>
      <c r="G28" s="22" t="s">
        <v>67</v>
      </c>
    </row>
    <row r="29" spans="1:7">
      <c r="A29" s="22">
        <v>26</v>
      </c>
      <c r="B29" s="22" t="s">
        <v>141</v>
      </c>
      <c r="C29" s="22" t="str">
        <f t="shared" si="0"/>
        <v>オオニシ　リョウタ</v>
      </c>
      <c r="D29" s="22" t="s">
        <v>49</v>
      </c>
      <c r="E29" s="22" t="s">
        <v>45</v>
      </c>
      <c r="F29" s="22" t="s">
        <v>142</v>
      </c>
      <c r="G29" s="22" t="s">
        <v>72</v>
      </c>
    </row>
    <row r="30" spans="1:7">
      <c r="A30" s="22">
        <v>27</v>
      </c>
      <c r="B30" s="22" t="s">
        <v>143</v>
      </c>
      <c r="C30" s="22" t="str">
        <f t="shared" si="0"/>
        <v>カゴ　ヒデオ</v>
      </c>
      <c r="D30" s="22" t="s">
        <v>144</v>
      </c>
      <c r="E30" s="22" t="s">
        <v>112</v>
      </c>
      <c r="F30" s="22" t="s">
        <v>79</v>
      </c>
      <c r="G30" s="22" t="s">
        <v>80</v>
      </c>
    </row>
  </sheetData>
  <phoneticPr fontId="4"/>
  <pageMargins left="0.70866141732283472" right="0.70866141732283472" top="0.74803149606299213" bottom="0.74803149606299213" header="0.31496062992125984" footer="0.31496062992125984"/>
  <pageSetup paperSize="9" scale="70" fitToWidth="0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workbookViewId="0">
      <selection activeCell="A3" sqref="A3"/>
    </sheetView>
  </sheetViews>
  <sheetFormatPr defaultRowHeight="13.5"/>
  <cols>
    <col min="1" max="1" width="6.875" customWidth="1"/>
    <col min="2" max="2" width="15.125" customWidth="1"/>
    <col min="3" max="3" width="18.75" customWidth="1"/>
    <col min="4" max="4" width="23.125" customWidth="1"/>
    <col min="5" max="5" width="17.25" customWidth="1"/>
    <col min="6" max="6" width="11.5" customWidth="1"/>
    <col min="7" max="7" width="37.125" customWidth="1"/>
  </cols>
  <sheetData>
    <row r="1" spans="1:7">
      <c r="A1" s="20" t="s">
        <v>35</v>
      </c>
    </row>
    <row r="3" spans="1:7">
      <c r="A3" s="21" t="s">
        <v>36</v>
      </c>
      <c r="B3" s="21" t="s">
        <v>37</v>
      </c>
      <c r="C3" s="21" t="s">
        <v>38</v>
      </c>
      <c r="D3" s="21" t="s">
        <v>39</v>
      </c>
      <c r="E3" s="21" t="s">
        <v>40</v>
      </c>
      <c r="F3" s="21" t="s">
        <v>41</v>
      </c>
      <c r="G3" s="21" t="s">
        <v>42</v>
      </c>
    </row>
    <row r="4" spans="1:7" ht="14.25">
      <c r="A4" s="22">
        <v>1</v>
      </c>
      <c r="B4" s="22" t="s">
        <v>43</v>
      </c>
      <c r="C4" s="22" t="str">
        <f t="shared" ref="C4:C30" si="0">PHONETIC(B4)</f>
        <v>ヒライ　マサノブ</v>
      </c>
      <c r="D4" s="22" t="s">
        <v>44</v>
      </c>
      <c r="E4" s="22" t="s">
        <v>45</v>
      </c>
      <c r="F4" s="23" t="s">
        <v>46</v>
      </c>
      <c r="G4" s="22" t="s">
        <v>47</v>
      </c>
    </row>
    <row r="5" spans="1:7">
      <c r="A5" s="22">
        <v>2</v>
      </c>
      <c r="B5" s="22" t="s">
        <v>48</v>
      </c>
      <c r="C5" s="22" t="str">
        <f t="shared" si="0"/>
        <v>コンドウ　マナミ</v>
      </c>
      <c r="D5" s="22" t="s">
        <v>49</v>
      </c>
      <c r="E5" s="22" t="s">
        <v>50</v>
      </c>
      <c r="F5" s="22" t="s">
        <v>51</v>
      </c>
      <c r="G5" s="22" t="s">
        <v>52</v>
      </c>
    </row>
    <row r="6" spans="1:7">
      <c r="A6" s="22">
        <v>3</v>
      </c>
      <c r="B6" s="22" t="s">
        <v>53</v>
      </c>
      <c r="C6" s="22" t="str">
        <f t="shared" si="0"/>
        <v>オオタ　リョウイチ</v>
      </c>
      <c r="D6" s="22" t="s">
        <v>54</v>
      </c>
      <c r="E6" s="22" t="s">
        <v>55</v>
      </c>
      <c r="F6" s="22" t="s">
        <v>56</v>
      </c>
      <c r="G6" s="22" t="s">
        <v>57</v>
      </c>
    </row>
    <row r="7" spans="1:7">
      <c r="A7" s="22">
        <v>4</v>
      </c>
      <c r="B7" s="22" t="s">
        <v>58</v>
      </c>
      <c r="C7" s="22" t="str">
        <f t="shared" si="0"/>
        <v>ノモト　タロウ</v>
      </c>
      <c r="D7" s="22" t="s">
        <v>59</v>
      </c>
      <c r="E7" s="22" t="s">
        <v>60</v>
      </c>
      <c r="F7" s="22" t="s">
        <v>61</v>
      </c>
      <c r="G7" s="22" t="s">
        <v>62</v>
      </c>
    </row>
    <row r="8" spans="1:7">
      <c r="A8" s="22">
        <v>5</v>
      </c>
      <c r="B8" s="22" t="s">
        <v>63</v>
      </c>
      <c r="C8" s="22" t="str">
        <f t="shared" si="0"/>
        <v>ニシ　キョウスケ</v>
      </c>
      <c r="D8" s="22" t="s">
        <v>64</v>
      </c>
      <c r="E8" s="22" t="s">
        <v>65</v>
      </c>
      <c r="F8" s="22" t="s">
        <v>66</v>
      </c>
      <c r="G8" s="22" t="s">
        <v>67</v>
      </c>
    </row>
    <row r="9" spans="1:7">
      <c r="A9" s="22">
        <v>6</v>
      </c>
      <c r="B9" s="22" t="s">
        <v>68</v>
      </c>
      <c r="C9" s="22" t="str">
        <f t="shared" si="0"/>
        <v>タカツ　シンペイ</v>
      </c>
      <c r="D9" s="22" t="s">
        <v>69</v>
      </c>
      <c r="E9" s="22" t="s">
        <v>70</v>
      </c>
      <c r="F9" s="22" t="s">
        <v>71</v>
      </c>
      <c r="G9" s="22" t="s">
        <v>72</v>
      </c>
    </row>
    <row r="10" spans="1:7">
      <c r="A10" s="22">
        <v>7</v>
      </c>
      <c r="B10" s="22" t="s">
        <v>73</v>
      </c>
      <c r="C10" s="22" t="str">
        <f t="shared" si="0"/>
        <v>ヒノ　サユリ</v>
      </c>
      <c r="D10" s="22" t="s">
        <v>74</v>
      </c>
      <c r="E10" s="22" t="s">
        <v>45</v>
      </c>
      <c r="F10" s="22" t="s">
        <v>75</v>
      </c>
      <c r="G10" s="22" t="s">
        <v>76</v>
      </c>
    </row>
    <row r="11" spans="1:7">
      <c r="A11" s="22">
        <v>8</v>
      </c>
      <c r="B11" s="22" t="s">
        <v>77</v>
      </c>
      <c r="C11" s="22" t="str">
        <f t="shared" si="0"/>
        <v>カトウ　ミチアキ</v>
      </c>
      <c r="D11" s="22" t="s">
        <v>49</v>
      </c>
      <c r="E11" s="22" t="s">
        <v>78</v>
      </c>
      <c r="F11" s="22" t="s">
        <v>79</v>
      </c>
      <c r="G11" s="22" t="s">
        <v>80</v>
      </c>
    </row>
    <row r="12" spans="1:7">
      <c r="A12" s="22">
        <v>9</v>
      </c>
      <c r="B12" s="22" t="s">
        <v>81</v>
      </c>
      <c r="C12" s="22" t="str">
        <f t="shared" si="0"/>
        <v>マシタ　ショウタ</v>
      </c>
      <c r="D12" s="22" t="s">
        <v>82</v>
      </c>
      <c r="E12" s="22" t="s">
        <v>83</v>
      </c>
      <c r="F12" s="22" t="s">
        <v>84</v>
      </c>
      <c r="G12" s="22" t="s">
        <v>85</v>
      </c>
    </row>
    <row r="13" spans="1:7">
      <c r="A13" s="22">
        <v>10</v>
      </c>
      <c r="B13" s="22" t="s">
        <v>86</v>
      </c>
      <c r="C13" s="22" t="str">
        <f t="shared" si="0"/>
        <v>サカタ　ヨシミ</v>
      </c>
      <c r="D13" s="22" t="s">
        <v>82</v>
      </c>
      <c r="E13" s="22" t="s">
        <v>83</v>
      </c>
      <c r="F13" s="22" t="s">
        <v>87</v>
      </c>
      <c r="G13" s="22" t="s">
        <v>88</v>
      </c>
    </row>
    <row r="14" spans="1:7">
      <c r="A14" s="22">
        <v>11</v>
      </c>
      <c r="B14" s="22" t="s">
        <v>89</v>
      </c>
      <c r="C14" s="22" t="str">
        <f t="shared" si="0"/>
        <v>ワタナベ　ミナコ</v>
      </c>
      <c r="D14" s="22" t="s">
        <v>90</v>
      </c>
      <c r="E14" s="22" t="s">
        <v>45</v>
      </c>
      <c r="F14" s="22" t="s">
        <v>91</v>
      </c>
      <c r="G14" s="22" t="s">
        <v>92</v>
      </c>
    </row>
    <row r="15" spans="1:7">
      <c r="A15" s="22">
        <v>12</v>
      </c>
      <c r="B15" s="22" t="s">
        <v>93</v>
      </c>
      <c r="C15" s="22" t="str">
        <f t="shared" si="0"/>
        <v>ヤマモト　ショウジ</v>
      </c>
      <c r="D15" s="22" t="s">
        <v>94</v>
      </c>
      <c r="E15" s="22" t="s">
        <v>95</v>
      </c>
      <c r="F15" s="22" t="s">
        <v>96</v>
      </c>
      <c r="G15" s="22" t="s">
        <v>97</v>
      </c>
    </row>
    <row r="16" spans="1:7">
      <c r="A16" s="22">
        <v>13</v>
      </c>
      <c r="B16" s="22" t="s">
        <v>98</v>
      </c>
      <c r="C16" s="22" t="str">
        <f t="shared" si="0"/>
        <v>ハマノ　アキオ</v>
      </c>
      <c r="D16" s="22" t="s">
        <v>99</v>
      </c>
      <c r="E16" s="22" t="s">
        <v>50</v>
      </c>
      <c r="F16" s="22" t="s">
        <v>100</v>
      </c>
      <c r="G16" s="22" t="s">
        <v>101</v>
      </c>
    </row>
    <row r="17" spans="1:7">
      <c r="A17" s="22">
        <v>14</v>
      </c>
      <c r="B17" s="22" t="s">
        <v>102</v>
      </c>
      <c r="C17" s="22" t="str">
        <f t="shared" si="0"/>
        <v>ホシノ　レイジ</v>
      </c>
      <c r="D17" s="22" t="s">
        <v>49</v>
      </c>
      <c r="E17" s="22" t="s">
        <v>103</v>
      </c>
      <c r="F17" s="22" t="s">
        <v>104</v>
      </c>
      <c r="G17" s="22" t="s">
        <v>105</v>
      </c>
    </row>
    <row r="18" spans="1:7">
      <c r="A18" s="22">
        <v>15</v>
      </c>
      <c r="B18" s="22" t="s">
        <v>106</v>
      </c>
      <c r="C18" s="22" t="str">
        <f t="shared" si="0"/>
        <v>シマキ　タツコ</v>
      </c>
      <c r="D18" s="22" t="s">
        <v>49</v>
      </c>
      <c r="E18" s="22" t="s">
        <v>107</v>
      </c>
      <c r="F18" s="22" t="s">
        <v>108</v>
      </c>
      <c r="G18" s="22" t="s">
        <v>109</v>
      </c>
    </row>
    <row r="19" spans="1:7">
      <c r="A19" s="22">
        <v>16</v>
      </c>
      <c r="B19" s="22" t="s">
        <v>110</v>
      </c>
      <c r="C19" s="22" t="str">
        <f t="shared" si="0"/>
        <v>イイジマ　マコト</v>
      </c>
      <c r="D19" s="22" t="s">
        <v>111</v>
      </c>
      <c r="E19" s="22" t="s">
        <v>112</v>
      </c>
      <c r="F19" s="22" t="s">
        <v>113</v>
      </c>
      <c r="G19" s="22" t="s">
        <v>114</v>
      </c>
    </row>
    <row r="20" spans="1:7">
      <c r="A20" s="22">
        <v>17</v>
      </c>
      <c r="B20" s="22" t="s">
        <v>115</v>
      </c>
      <c r="C20" s="22" t="str">
        <f t="shared" si="0"/>
        <v>クボ　アカネ</v>
      </c>
      <c r="D20" s="22" t="s">
        <v>116</v>
      </c>
      <c r="E20" s="22" t="s">
        <v>45</v>
      </c>
      <c r="F20" s="22" t="s">
        <v>117</v>
      </c>
      <c r="G20" s="22" t="s">
        <v>118</v>
      </c>
    </row>
    <row r="21" spans="1:7">
      <c r="A21" s="22">
        <v>18</v>
      </c>
      <c r="B21" s="22" t="s">
        <v>119</v>
      </c>
      <c r="C21" s="22" t="str">
        <f t="shared" si="0"/>
        <v>ササキ　キョウヘイ</v>
      </c>
      <c r="D21" s="22" t="s">
        <v>120</v>
      </c>
      <c r="E21" s="22" t="s">
        <v>121</v>
      </c>
      <c r="F21" s="22" t="s">
        <v>122</v>
      </c>
      <c r="G21" s="22" t="s">
        <v>123</v>
      </c>
    </row>
    <row r="22" spans="1:7">
      <c r="A22" s="22">
        <v>19</v>
      </c>
      <c r="B22" s="22" t="s">
        <v>124</v>
      </c>
      <c r="C22" s="22" t="str">
        <f t="shared" si="0"/>
        <v>タナベ　タクヤ</v>
      </c>
      <c r="D22" s="22" t="s">
        <v>125</v>
      </c>
      <c r="E22" s="22" t="s">
        <v>45</v>
      </c>
      <c r="F22" s="22" t="s">
        <v>126</v>
      </c>
      <c r="G22" s="22" t="s">
        <v>127</v>
      </c>
    </row>
    <row r="23" spans="1:7">
      <c r="A23" s="22">
        <v>20</v>
      </c>
      <c r="B23" s="22" t="s">
        <v>128</v>
      </c>
      <c r="C23" s="22" t="str">
        <f t="shared" si="0"/>
        <v>ネモト　リュウタロウ</v>
      </c>
      <c r="D23" s="22" t="s">
        <v>99</v>
      </c>
      <c r="E23" s="22" t="s">
        <v>65</v>
      </c>
      <c r="F23" s="22" t="s">
        <v>129</v>
      </c>
      <c r="G23" s="22" t="s">
        <v>130</v>
      </c>
    </row>
    <row r="24" spans="1:7">
      <c r="A24" s="22">
        <v>21</v>
      </c>
      <c r="B24" s="22" t="s">
        <v>131</v>
      </c>
      <c r="C24" s="22" t="str">
        <f t="shared" si="0"/>
        <v>モリタ　ナミ</v>
      </c>
      <c r="D24" s="22" t="s">
        <v>90</v>
      </c>
      <c r="E24" s="22" t="s">
        <v>112</v>
      </c>
      <c r="F24" s="22" t="s">
        <v>61</v>
      </c>
      <c r="G24" s="22" t="s">
        <v>62</v>
      </c>
    </row>
    <row r="25" spans="1:7">
      <c r="A25" s="22">
        <v>22</v>
      </c>
      <c r="B25" s="22" t="s">
        <v>132</v>
      </c>
      <c r="C25" s="22" t="str">
        <f t="shared" si="0"/>
        <v>オダジマ　ミサ</v>
      </c>
      <c r="D25" s="22" t="s">
        <v>69</v>
      </c>
      <c r="E25" s="22" t="s">
        <v>45</v>
      </c>
      <c r="F25" s="22" t="s">
        <v>79</v>
      </c>
      <c r="G25" s="22" t="s">
        <v>80</v>
      </c>
    </row>
    <row r="26" spans="1:7">
      <c r="A26" s="22">
        <v>23</v>
      </c>
      <c r="B26" s="22" t="s">
        <v>133</v>
      </c>
      <c r="C26" s="22" t="str">
        <f t="shared" si="0"/>
        <v>ヒロオ　ジロウ</v>
      </c>
      <c r="D26" s="22" t="s">
        <v>49</v>
      </c>
      <c r="E26" s="22" t="s">
        <v>70</v>
      </c>
      <c r="F26" s="22" t="s">
        <v>134</v>
      </c>
      <c r="G26" s="22" t="s">
        <v>85</v>
      </c>
    </row>
    <row r="27" spans="1:7">
      <c r="A27" s="22">
        <v>24</v>
      </c>
      <c r="B27" s="22" t="s">
        <v>135</v>
      </c>
      <c r="C27" s="22" t="str">
        <f t="shared" si="0"/>
        <v>シンジョウ　レイカ</v>
      </c>
      <c r="D27" s="22" t="s">
        <v>82</v>
      </c>
      <c r="E27" s="22" t="s">
        <v>136</v>
      </c>
      <c r="F27" s="22" t="s">
        <v>137</v>
      </c>
      <c r="G27" s="22" t="s">
        <v>88</v>
      </c>
    </row>
    <row r="28" spans="1:7">
      <c r="A28" s="22">
        <v>25</v>
      </c>
      <c r="B28" s="22" t="s">
        <v>138</v>
      </c>
      <c r="C28" s="22" t="str">
        <f t="shared" si="0"/>
        <v>タニ　セイジ</v>
      </c>
      <c r="D28" s="22" t="s">
        <v>111</v>
      </c>
      <c r="E28" s="22" t="s">
        <v>139</v>
      </c>
      <c r="F28" s="22" t="s">
        <v>140</v>
      </c>
      <c r="G28" s="22" t="s">
        <v>67</v>
      </c>
    </row>
    <row r="29" spans="1:7">
      <c r="A29" s="22">
        <v>26</v>
      </c>
      <c r="B29" s="22" t="s">
        <v>141</v>
      </c>
      <c r="C29" s="22" t="str">
        <f t="shared" si="0"/>
        <v>オオニシ　リョウタ</v>
      </c>
      <c r="D29" s="22" t="s">
        <v>49</v>
      </c>
      <c r="E29" s="22" t="s">
        <v>45</v>
      </c>
      <c r="F29" s="22" t="s">
        <v>142</v>
      </c>
      <c r="G29" s="22" t="s">
        <v>72</v>
      </c>
    </row>
    <row r="30" spans="1:7">
      <c r="A30" s="22">
        <v>27</v>
      </c>
      <c r="B30" s="22" t="s">
        <v>143</v>
      </c>
      <c r="C30" s="22" t="str">
        <f t="shared" si="0"/>
        <v>カゴ　ヒデオ</v>
      </c>
      <c r="D30" s="22" t="s">
        <v>144</v>
      </c>
      <c r="E30" s="22" t="s">
        <v>112</v>
      </c>
      <c r="F30" s="22" t="s">
        <v>79</v>
      </c>
      <c r="G30" s="22" t="s">
        <v>80</v>
      </c>
    </row>
  </sheetData>
  <phoneticPr fontId="4"/>
  <pageMargins left="0.70866141732283472" right="0.70866141732283472" top="0.74803149606299213" bottom="0.74803149606299213" header="0.31496062992125984" footer="0.31496062992125984"/>
  <pageSetup paperSize="9" scale="67" fitToHeight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8" width="8.25" customWidth="1"/>
    <col min="9" max="9" width="11" customWidth="1"/>
  </cols>
  <sheetData>
    <row r="1" spans="1:9">
      <c r="A1" s="1" t="s">
        <v>0</v>
      </c>
    </row>
    <row r="3" spans="1:9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4" t="s">
        <v>9</v>
      </c>
    </row>
    <row r="4" spans="1:9">
      <c r="A4" s="5">
        <v>1</v>
      </c>
      <c r="B4" s="6">
        <v>40270</v>
      </c>
      <c r="C4" s="7">
        <v>90001</v>
      </c>
      <c r="D4" s="8" t="s">
        <v>10</v>
      </c>
      <c r="E4" s="7">
        <v>1002</v>
      </c>
      <c r="F4" s="8" t="s">
        <v>11</v>
      </c>
      <c r="G4" s="8">
        <v>25</v>
      </c>
      <c r="H4" s="9">
        <v>2500</v>
      </c>
      <c r="I4" s="10">
        <f>G4*H4</f>
        <v>62500</v>
      </c>
    </row>
    <row r="5" spans="1:9">
      <c r="A5" s="11">
        <v>2</v>
      </c>
      <c r="B5" s="12">
        <v>40271</v>
      </c>
      <c r="C5" s="13">
        <v>90003</v>
      </c>
      <c r="D5" s="14" t="s">
        <v>12</v>
      </c>
      <c r="E5" s="13">
        <v>1001</v>
      </c>
      <c r="F5" s="14" t="s">
        <v>13</v>
      </c>
      <c r="G5" s="14">
        <v>10</v>
      </c>
      <c r="H5" s="15">
        <v>3800</v>
      </c>
      <c r="I5" s="16">
        <f t="shared" ref="I5:I68" si="0">G5*H5</f>
        <v>38000</v>
      </c>
    </row>
    <row r="6" spans="1:9">
      <c r="A6" s="5">
        <v>3</v>
      </c>
      <c r="B6" s="6">
        <v>40271</v>
      </c>
      <c r="C6" s="7">
        <v>90004</v>
      </c>
      <c r="D6" s="8" t="s">
        <v>14</v>
      </c>
      <c r="E6" s="7">
        <v>2001</v>
      </c>
      <c r="F6" s="8" t="s">
        <v>15</v>
      </c>
      <c r="G6" s="8">
        <v>15</v>
      </c>
      <c r="H6" s="9">
        <v>2000</v>
      </c>
      <c r="I6" s="10">
        <f t="shared" si="0"/>
        <v>30000</v>
      </c>
    </row>
    <row r="7" spans="1:9">
      <c r="A7" s="11">
        <v>4</v>
      </c>
      <c r="B7" s="17">
        <v>40273</v>
      </c>
      <c r="C7" s="18">
        <v>90002</v>
      </c>
      <c r="D7" s="19" t="s">
        <v>16</v>
      </c>
      <c r="E7" s="18">
        <v>3001</v>
      </c>
      <c r="F7" s="19" t="s">
        <v>17</v>
      </c>
      <c r="G7" s="19">
        <v>20</v>
      </c>
      <c r="H7" s="15">
        <v>1700</v>
      </c>
      <c r="I7" s="16">
        <f t="shared" si="0"/>
        <v>34000</v>
      </c>
    </row>
    <row r="8" spans="1:9">
      <c r="A8" s="5">
        <v>5</v>
      </c>
      <c r="B8" s="6">
        <v>40273</v>
      </c>
      <c r="C8" s="7">
        <v>90001</v>
      </c>
      <c r="D8" s="8" t="s">
        <v>18</v>
      </c>
      <c r="E8" s="7">
        <v>2002</v>
      </c>
      <c r="F8" s="8" t="s">
        <v>19</v>
      </c>
      <c r="G8" s="8">
        <v>10</v>
      </c>
      <c r="H8" s="9">
        <v>1500</v>
      </c>
      <c r="I8" s="10">
        <f t="shared" si="0"/>
        <v>15000</v>
      </c>
    </row>
    <row r="9" spans="1:9">
      <c r="A9" s="11">
        <v>6</v>
      </c>
      <c r="B9" s="17">
        <v>40274</v>
      </c>
      <c r="C9" s="13">
        <v>90005</v>
      </c>
      <c r="D9" s="14" t="s">
        <v>20</v>
      </c>
      <c r="E9" s="13">
        <v>3001</v>
      </c>
      <c r="F9" s="14" t="s">
        <v>21</v>
      </c>
      <c r="G9" s="14">
        <v>20</v>
      </c>
      <c r="H9" s="15">
        <v>1700</v>
      </c>
      <c r="I9" s="16">
        <f t="shared" si="0"/>
        <v>34000</v>
      </c>
    </row>
    <row r="10" spans="1:9">
      <c r="A10" s="5">
        <v>7</v>
      </c>
      <c r="B10" s="6">
        <v>40275</v>
      </c>
      <c r="C10" s="7">
        <v>90004</v>
      </c>
      <c r="D10" s="8" t="s">
        <v>14</v>
      </c>
      <c r="E10" s="7">
        <v>3001</v>
      </c>
      <c r="F10" s="8" t="s">
        <v>21</v>
      </c>
      <c r="G10" s="8">
        <v>30</v>
      </c>
      <c r="H10" s="9">
        <v>1700</v>
      </c>
      <c r="I10" s="10">
        <f t="shared" si="0"/>
        <v>51000</v>
      </c>
    </row>
    <row r="11" spans="1:9">
      <c r="A11" s="11">
        <v>8</v>
      </c>
      <c r="B11" s="17">
        <v>40276</v>
      </c>
      <c r="C11" s="13">
        <v>90003</v>
      </c>
      <c r="D11" s="14" t="s">
        <v>12</v>
      </c>
      <c r="E11" s="13">
        <v>3002</v>
      </c>
      <c r="F11" s="14" t="s">
        <v>22</v>
      </c>
      <c r="G11" s="14">
        <v>20</v>
      </c>
      <c r="H11" s="15">
        <v>2100</v>
      </c>
      <c r="I11" s="16">
        <f t="shared" si="0"/>
        <v>42000</v>
      </c>
    </row>
    <row r="12" spans="1:9">
      <c r="A12" s="5">
        <v>9</v>
      </c>
      <c r="B12" s="6">
        <v>40276</v>
      </c>
      <c r="C12" s="7">
        <v>90002</v>
      </c>
      <c r="D12" s="8" t="s">
        <v>23</v>
      </c>
      <c r="E12" s="7">
        <v>2001</v>
      </c>
      <c r="F12" s="8" t="s">
        <v>15</v>
      </c>
      <c r="G12" s="8">
        <v>15</v>
      </c>
      <c r="H12" s="9">
        <v>2000</v>
      </c>
      <c r="I12" s="10">
        <f t="shared" si="0"/>
        <v>30000</v>
      </c>
    </row>
    <row r="13" spans="1:9">
      <c r="A13" s="11">
        <v>10</v>
      </c>
      <c r="B13" s="17">
        <v>40278</v>
      </c>
      <c r="C13" s="13">
        <v>90001</v>
      </c>
      <c r="D13" s="14" t="s">
        <v>18</v>
      </c>
      <c r="E13" s="13">
        <v>4002</v>
      </c>
      <c r="F13" s="14" t="s">
        <v>24</v>
      </c>
      <c r="G13" s="14">
        <v>10</v>
      </c>
      <c r="H13" s="15">
        <v>3200</v>
      </c>
      <c r="I13" s="16">
        <f t="shared" si="0"/>
        <v>32000</v>
      </c>
    </row>
    <row r="14" spans="1:9">
      <c r="A14" s="5">
        <v>11</v>
      </c>
      <c r="B14" s="6">
        <v>40279</v>
      </c>
      <c r="C14" s="7">
        <v>90005</v>
      </c>
      <c r="D14" s="8" t="s">
        <v>20</v>
      </c>
      <c r="E14" s="7">
        <v>1001</v>
      </c>
      <c r="F14" s="8" t="s">
        <v>13</v>
      </c>
      <c r="G14" s="8">
        <v>20</v>
      </c>
      <c r="H14" s="9">
        <v>3800</v>
      </c>
      <c r="I14" s="10">
        <f t="shared" si="0"/>
        <v>76000</v>
      </c>
    </row>
    <row r="15" spans="1:9">
      <c r="A15" s="11">
        <v>12</v>
      </c>
      <c r="B15" s="17">
        <v>40279</v>
      </c>
      <c r="C15" s="18">
        <v>90001</v>
      </c>
      <c r="D15" s="19" t="s">
        <v>10</v>
      </c>
      <c r="E15" s="18">
        <v>2002</v>
      </c>
      <c r="F15" s="19" t="s">
        <v>25</v>
      </c>
      <c r="G15" s="19">
        <v>20</v>
      </c>
      <c r="H15" s="15">
        <v>1500</v>
      </c>
      <c r="I15" s="16">
        <f t="shared" si="0"/>
        <v>30000</v>
      </c>
    </row>
    <row r="16" spans="1:9">
      <c r="A16" s="5">
        <v>13</v>
      </c>
      <c r="B16" s="6">
        <v>40279</v>
      </c>
      <c r="C16" s="7">
        <v>90003</v>
      </c>
      <c r="D16" s="8" t="s">
        <v>26</v>
      </c>
      <c r="E16" s="7">
        <v>1001</v>
      </c>
      <c r="F16" s="8" t="s">
        <v>27</v>
      </c>
      <c r="G16" s="8">
        <v>35</v>
      </c>
      <c r="H16" s="9">
        <v>3800</v>
      </c>
      <c r="I16" s="10">
        <f t="shared" si="0"/>
        <v>133000</v>
      </c>
    </row>
    <row r="17" spans="1:9">
      <c r="A17" s="11">
        <v>14</v>
      </c>
      <c r="B17" s="17">
        <v>40280</v>
      </c>
      <c r="C17" s="18">
        <v>90003</v>
      </c>
      <c r="D17" s="19" t="s">
        <v>26</v>
      </c>
      <c r="E17" s="18">
        <v>1003</v>
      </c>
      <c r="F17" s="19" t="s">
        <v>28</v>
      </c>
      <c r="G17" s="19">
        <v>10</v>
      </c>
      <c r="H17" s="15">
        <v>1900</v>
      </c>
      <c r="I17" s="16">
        <f t="shared" si="0"/>
        <v>19000</v>
      </c>
    </row>
    <row r="18" spans="1:9">
      <c r="A18" s="5">
        <v>15</v>
      </c>
      <c r="B18" s="6">
        <v>40280</v>
      </c>
      <c r="C18" s="7">
        <v>90001</v>
      </c>
      <c r="D18" s="8" t="s">
        <v>10</v>
      </c>
      <c r="E18" s="7">
        <v>2002</v>
      </c>
      <c r="F18" s="8" t="s">
        <v>25</v>
      </c>
      <c r="G18" s="8">
        <v>10</v>
      </c>
      <c r="H18" s="9">
        <v>1500</v>
      </c>
      <c r="I18" s="10">
        <f t="shared" si="0"/>
        <v>15000</v>
      </c>
    </row>
    <row r="19" spans="1:9">
      <c r="A19" s="11">
        <v>16</v>
      </c>
      <c r="B19" s="17">
        <v>40281</v>
      </c>
      <c r="C19" s="18">
        <v>90001</v>
      </c>
      <c r="D19" s="19" t="s">
        <v>10</v>
      </c>
      <c r="E19" s="18">
        <v>2001</v>
      </c>
      <c r="F19" s="19" t="s">
        <v>29</v>
      </c>
      <c r="G19" s="19">
        <v>15</v>
      </c>
      <c r="H19" s="15">
        <v>2000</v>
      </c>
      <c r="I19" s="16">
        <f t="shared" si="0"/>
        <v>30000</v>
      </c>
    </row>
    <row r="20" spans="1:9">
      <c r="A20" s="5">
        <v>17</v>
      </c>
      <c r="B20" s="6">
        <v>40281</v>
      </c>
      <c r="C20" s="7">
        <v>90003</v>
      </c>
      <c r="D20" s="8" t="s">
        <v>26</v>
      </c>
      <c r="E20" s="7">
        <v>1001</v>
      </c>
      <c r="F20" s="8" t="s">
        <v>27</v>
      </c>
      <c r="G20" s="8">
        <v>40</v>
      </c>
      <c r="H20" s="9">
        <v>3800</v>
      </c>
      <c r="I20" s="10">
        <f t="shared" si="0"/>
        <v>152000</v>
      </c>
    </row>
    <row r="21" spans="1:9">
      <c r="A21" s="11">
        <v>18</v>
      </c>
      <c r="B21" s="17">
        <v>40282</v>
      </c>
      <c r="C21" s="13">
        <v>90002</v>
      </c>
      <c r="D21" s="14" t="s">
        <v>23</v>
      </c>
      <c r="E21" s="13">
        <v>4002</v>
      </c>
      <c r="F21" s="14" t="s">
        <v>24</v>
      </c>
      <c r="G21" s="14">
        <v>15</v>
      </c>
      <c r="H21" s="15">
        <v>3200</v>
      </c>
      <c r="I21" s="16">
        <f t="shared" si="0"/>
        <v>48000</v>
      </c>
    </row>
    <row r="22" spans="1:9">
      <c r="A22" s="5">
        <v>19</v>
      </c>
      <c r="B22" s="6">
        <v>40284</v>
      </c>
      <c r="C22" s="7">
        <v>90002</v>
      </c>
      <c r="D22" s="8" t="s">
        <v>16</v>
      </c>
      <c r="E22" s="7">
        <v>2001</v>
      </c>
      <c r="F22" s="8" t="s">
        <v>29</v>
      </c>
      <c r="G22" s="8">
        <v>50</v>
      </c>
      <c r="H22" s="9">
        <v>2000</v>
      </c>
      <c r="I22" s="10">
        <f t="shared" si="0"/>
        <v>100000</v>
      </c>
    </row>
    <row r="23" spans="1:9">
      <c r="A23" s="11">
        <v>20</v>
      </c>
      <c r="B23" s="17">
        <v>40284</v>
      </c>
      <c r="C23" s="18">
        <v>90001</v>
      </c>
      <c r="D23" s="19" t="s">
        <v>10</v>
      </c>
      <c r="E23" s="18">
        <v>4002</v>
      </c>
      <c r="F23" s="19" t="s">
        <v>30</v>
      </c>
      <c r="G23" s="19">
        <v>5</v>
      </c>
      <c r="H23" s="15">
        <v>3200</v>
      </c>
      <c r="I23" s="16">
        <f t="shared" si="0"/>
        <v>16000</v>
      </c>
    </row>
    <row r="24" spans="1:9">
      <c r="A24" s="5">
        <v>21</v>
      </c>
      <c r="B24" s="6">
        <v>40285</v>
      </c>
      <c r="C24" s="7">
        <v>90005</v>
      </c>
      <c r="D24" s="8" t="s">
        <v>31</v>
      </c>
      <c r="E24" s="7">
        <v>1002</v>
      </c>
      <c r="F24" s="8" t="s">
        <v>11</v>
      </c>
      <c r="G24" s="8">
        <v>5</v>
      </c>
      <c r="H24" s="9">
        <v>2500</v>
      </c>
      <c r="I24" s="10">
        <f t="shared" si="0"/>
        <v>12500</v>
      </c>
    </row>
    <row r="25" spans="1:9">
      <c r="A25" s="11">
        <v>22</v>
      </c>
      <c r="B25" s="17">
        <v>40286</v>
      </c>
      <c r="C25" s="18">
        <v>90001</v>
      </c>
      <c r="D25" s="19" t="s">
        <v>10</v>
      </c>
      <c r="E25" s="18">
        <v>2001</v>
      </c>
      <c r="F25" s="19" t="s">
        <v>29</v>
      </c>
      <c r="G25" s="19">
        <v>10</v>
      </c>
      <c r="H25" s="15">
        <v>2000</v>
      </c>
      <c r="I25" s="16">
        <f t="shared" si="0"/>
        <v>20000</v>
      </c>
    </row>
    <row r="26" spans="1:9">
      <c r="A26" s="5">
        <v>23</v>
      </c>
      <c r="B26" s="6">
        <v>40286</v>
      </c>
      <c r="C26" s="7">
        <v>90002</v>
      </c>
      <c r="D26" s="8" t="s">
        <v>16</v>
      </c>
      <c r="E26" s="7">
        <v>2001</v>
      </c>
      <c r="F26" s="8" t="s">
        <v>29</v>
      </c>
      <c r="G26" s="8">
        <v>40</v>
      </c>
      <c r="H26" s="9">
        <v>2000</v>
      </c>
      <c r="I26" s="10">
        <f t="shared" si="0"/>
        <v>80000</v>
      </c>
    </row>
    <row r="27" spans="1:9">
      <c r="A27" s="11">
        <v>24</v>
      </c>
      <c r="B27" s="17">
        <v>40287</v>
      </c>
      <c r="C27" s="18">
        <v>90005</v>
      </c>
      <c r="D27" s="19" t="s">
        <v>31</v>
      </c>
      <c r="E27" s="18">
        <v>1003</v>
      </c>
      <c r="F27" s="19" t="s">
        <v>28</v>
      </c>
      <c r="G27" s="19">
        <v>20</v>
      </c>
      <c r="H27" s="15">
        <v>1900</v>
      </c>
      <c r="I27" s="16">
        <f t="shared" si="0"/>
        <v>38000</v>
      </c>
    </row>
    <row r="28" spans="1:9">
      <c r="A28" s="5">
        <v>25</v>
      </c>
      <c r="B28" s="6">
        <v>40287</v>
      </c>
      <c r="C28" s="7">
        <v>90001</v>
      </c>
      <c r="D28" s="8" t="s">
        <v>10</v>
      </c>
      <c r="E28" s="7">
        <v>1001</v>
      </c>
      <c r="F28" s="8" t="s">
        <v>27</v>
      </c>
      <c r="G28" s="8">
        <v>10</v>
      </c>
      <c r="H28" s="9">
        <v>3800</v>
      </c>
      <c r="I28" s="10">
        <f t="shared" si="0"/>
        <v>38000</v>
      </c>
    </row>
    <row r="29" spans="1:9">
      <c r="A29" s="11">
        <v>26</v>
      </c>
      <c r="B29" s="17">
        <v>40287</v>
      </c>
      <c r="C29" s="18">
        <v>90003</v>
      </c>
      <c r="D29" s="19" t="s">
        <v>26</v>
      </c>
      <c r="E29" s="18">
        <v>1002</v>
      </c>
      <c r="F29" s="19" t="s">
        <v>11</v>
      </c>
      <c r="G29" s="19">
        <v>20</v>
      </c>
      <c r="H29" s="15">
        <v>2500</v>
      </c>
      <c r="I29" s="16">
        <f t="shared" si="0"/>
        <v>50000</v>
      </c>
    </row>
    <row r="30" spans="1:9">
      <c r="A30" s="5">
        <v>27</v>
      </c>
      <c r="B30" s="6">
        <v>40288</v>
      </c>
      <c r="C30" s="7">
        <v>90002</v>
      </c>
      <c r="D30" s="8" t="s">
        <v>16</v>
      </c>
      <c r="E30" s="7">
        <v>1001</v>
      </c>
      <c r="F30" s="8" t="s">
        <v>27</v>
      </c>
      <c r="G30" s="8">
        <v>10</v>
      </c>
      <c r="H30" s="9">
        <v>3800</v>
      </c>
      <c r="I30" s="10">
        <f t="shared" si="0"/>
        <v>38000</v>
      </c>
    </row>
    <row r="31" spans="1:9">
      <c r="A31" s="11">
        <v>28</v>
      </c>
      <c r="B31" s="17">
        <v>40291</v>
      </c>
      <c r="C31" s="18">
        <v>90005</v>
      </c>
      <c r="D31" s="19" t="s">
        <v>31</v>
      </c>
      <c r="E31" s="18">
        <v>1002</v>
      </c>
      <c r="F31" s="19" t="s">
        <v>11</v>
      </c>
      <c r="G31" s="19">
        <v>10</v>
      </c>
      <c r="H31" s="15">
        <v>2500</v>
      </c>
      <c r="I31" s="16">
        <f t="shared" si="0"/>
        <v>25000</v>
      </c>
    </row>
    <row r="32" spans="1:9">
      <c r="A32" s="5">
        <v>29</v>
      </c>
      <c r="B32" s="6">
        <v>40291</v>
      </c>
      <c r="C32" s="7">
        <v>90003</v>
      </c>
      <c r="D32" s="8" t="s">
        <v>26</v>
      </c>
      <c r="E32" s="7">
        <v>1002</v>
      </c>
      <c r="F32" s="8" t="s">
        <v>11</v>
      </c>
      <c r="G32" s="8">
        <v>10</v>
      </c>
      <c r="H32" s="9">
        <v>2500</v>
      </c>
      <c r="I32" s="10">
        <f t="shared" si="0"/>
        <v>25000</v>
      </c>
    </row>
    <row r="33" spans="1:9">
      <c r="A33" s="11">
        <v>30</v>
      </c>
      <c r="B33" s="17">
        <v>40292</v>
      </c>
      <c r="C33" s="18">
        <v>90004</v>
      </c>
      <c r="D33" s="19" t="s">
        <v>32</v>
      </c>
      <c r="E33" s="18">
        <v>1001</v>
      </c>
      <c r="F33" s="19" t="s">
        <v>27</v>
      </c>
      <c r="G33" s="19">
        <v>15</v>
      </c>
      <c r="H33" s="15">
        <v>3800</v>
      </c>
      <c r="I33" s="16">
        <f t="shared" si="0"/>
        <v>57000</v>
      </c>
    </row>
    <row r="34" spans="1:9">
      <c r="A34" s="5">
        <v>31</v>
      </c>
      <c r="B34" s="6">
        <v>40294</v>
      </c>
      <c r="C34" s="7">
        <v>90002</v>
      </c>
      <c r="D34" s="8" t="s">
        <v>16</v>
      </c>
      <c r="E34" s="7">
        <v>4002</v>
      </c>
      <c r="F34" s="8" t="s">
        <v>30</v>
      </c>
      <c r="G34" s="8">
        <v>15</v>
      </c>
      <c r="H34" s="9">
        <v>3200</v>
      </c>
      <c r="I34" s="10">
        <f t="shared" si="0"/>
        <v>48000</v>
      </c>
    </row>
    <row r="35" spans="1:9">
      <c r="A35" s="11">
        <v>32</v>
      </c>
      <c r="B35" s="17">
        <v>40294</v>
      </c>
      <c r="C35" s="18">
        <v>90002</v>
      </c>
      <c r="D35" s="19" t="s">
        <v>16</v>
      </c>
      <c r="E35" s="18">
        <v>4001</v>
      </c>
      <c r="F35" s="19" t="s">
        <v>33</v>
      </c>
      <c r="G35" s="19">
        <v>20</v>
      </c>
      <c r="H35" s="15">
        <v>2900</v>
      </c>
      <c r="I35" s="16">
        <f t="shared" si="0"/>
        <v>58000</v>
      </c>
    </row>
    <row r="36" spans="1:9">
      <c r="A36" s="5">
        <v>33</v>
      </c>
      <c r="B36" s="6">
        <v>40295</v>
      </c>
      <c r="C36" s="7">
        <v>90001</v>
      </c>
      <c r="D36" s="8" t="s">
        <v>10</v>
      </c>
      <c r="E36" s="7">
        <v>1001</v>
      </c>
      <c r="F36" s="8" t="s">
        <v>27</v>
      </c>
      <c r="G36" s="8">
        <v>20</v>
      </c>
      <c r="H36" s="9">
        <v>3800</v>
      </c>
      <c r="I36" s="10">
        <f t="shared" si="0"/>
        <v>76000</v>
      </c>
    </row>
    <row r="37" spans="1:9">
      <c r="A37" s="11">
        <v>34</v>
      </c>
      <c r="B37" s="17">
        <v>40300</v>
      </c>
      <c r="C37" s="18">
        <v>90004</v>
      </c>
      <c r="D37" s="19" t="s">
        <v>32</v>
      </c>
      <c r="E37" s="18">
        <v>1003</v>
      </c>
      <c r="F37" s="19" t="s">
        <v>28</v>
      </c>
      <c r="G37" s="19">
        <v>10</v>
      </c>
      <c r="H37" s="15">
        <v>1900</v>
      </c>
      <c r="I37" s="16">
        <f t="shared" si="0"/>
        <v>19000</v>
      </c>
    </row>
    <row r="38" spans="1:9">
      <c r="A38" s="5">
        <v>35</v>
      </c>
      <c r="B38" s="6">
        <v>40300</v>
      </c>
      <c r="C38" s="7">
        <v>90002</v>
      </c>
      <c r="D38" s="8" t="s">
        <v>16</v>
      </c>
      <c r="E38" s="7">
        <v>1003</v>
      </c>
      <c r="F38" s="8" t="s">
        <v>28</v>
      </c>
      <c r="G38" s="8">
        <v>35</v>
      </c>
      <c r="H38" s="9">
        <v>1900</v>
      </c>
      <c r="I38" s="10">
        <f t="shared" si="0"/>
        <v>66500</v>
      </c>
    </row>
    <row r="39" spans="1:9">
      <c r="A39" s="11">
        <v>36</v>
      </c>
      <c r="B39" s="17">
        <v>40301</v>
      </c>
      <c r="C39" s="18">
        <v>90005</v>
      </c>
      <c r="D39" s="19" t="s">
        <v>31</v>
      </c>
      <c r="E39" s="18">
        <v>4002</v>
      </c>
      <c r="F39" s="19" t="s">
        <v>30</v>
      </c>
      <c r="G39" s="19">
        <v>10</v>
      </c>
      <c r="H39" s="15">
        <v>3200</v>
      </c>
      <c r="I39" s="16">
        <f t="shared" si="0"/>
        <v>32000</v>
      </c>
    </row>
    <row r="40" spans="1:9">
      <c r="A40" s="5">
        <v>37</v>
      </c>
      <c r="B40" s="6">
        <v>40302</v>
      </c>
      <c r="C40" s="7">
        <v>90003</v>
      </c>
      <c r="D40" s="8" t="s">
        <v>26</v>
      </c>
      <c r="E40" s="7">
        <v>1002</v>
      </c>
      <c r="F40" s="8" t="s">
        <v>11</v>
      </c>
      <c r="G40" s="8">
        <v>10</v>
      </c>
      <c r="H40" s="9">
        <v>2500</v>
      </c>
      <c r="I40" s="10">
        <f t="shared" si="0"/>
        <v>25000</v>
      </c>
    </row>
    <row r="41" spans="1:9">
      <c r="A41" s="11">
        <v>38</v>
      </c>
      <c r="B41" s="17">
        <v>40303</v>
      </c>
      <c r="C41" s="18">
        <v>90004</v>
      </c>
      <c r="D41" s="19" t="s">
        <v>32</v>
      </c>
      <c r="E41" s="18">
        <v>1001</v>
      </c>
      <c r="F41" s="19" t="s">
        <v>27</v>
      </c>
      <c r="G41" s="19">
        <v>15</v>
      </c>
      <c r="H41" s="15">
        <v>3800</v>
      </c>
      <c r="I41" s="16">
        <f t="shared" si="0"/>
        <v>57000</v>
      </c>
    </row>
    <row r="42" spans="1:9">
      <c r="A42" s="5">
        <v>39</v>
      </c>
      <c r="B42" s="6">
        <v>40304</v>
      </c>
      <c r="C42" s="7">
        <v>90002</v>
      </c>
      <c r="D42" s="8" t="s">
        <v>16</v>
      </c>
      <c r="E42" s="7">
        <v>4002</v>
      </c>
      <c r="F42" s="8" t="s">
        <v>30</v>
      </c>
      <c r="G42" s="8">
        <v>15</v>
      </c>
      <c r="H42" s="9">
        <v>3200</v>
      </c>
      <c r="I42" s="10">
        <f t="shared" si="0"/>
        <v>48000</v>
      </c>
    </row>
    <row r="43" spans="1:9">
      <c r="A43" s="11">
        <v>40</v>
      </c>
      <c r="B43" s="17">
        <v>40305</v>
      </c>
      <c r="C43" s="18">
        <v>90002</v>
      </c>
      <c r="D43" s="19" t="s">
        <v>16</v>
      </c>
      <c r="E43" s="18">
        <v>4001</v>
      </c>
      <c r="F43" s="19" t="s">
        <v>33</v>
      </c>
      <c r="G43" s="19">
        <v>20</v>
      </c>
      <c r="H43" s="15">
        <v>2900</v>
      </c>
      <c r="I43" s="16">
        <f t="shared" si="0"/>
        <v>58000</v>
      </c>
    </row>
    <row r="44" spans="1:9">
      <c r="A44" s="5">
        <v>41</v>
      </c>
      <c r="B44" s="6">
        <v>40306</v>
      </c>
      <c r="C44" s="7">
        <v>90004</v>
      </c>
      <c r="D44" s="8" t="s">
        <v>32</v>
      </c>
      <c r="E44" s="7">
        <v>1003</v>
      </c>
      <c r="F44" s="8" t="s">
        <v>28</v>
      </c>
      <c r="G44" s="8">
        <v>20</v>
      </c>
      <c r="H44" s="9">
        <v>1900</v>
      </c>
      <c r="I44" s="10">
        <f t="shared" si="0"/>
        <v>38000</v>
      </c>
    </row>
    <row r="45" spans="1:9">
      <c r="A45" s="11">
        <v>42</v>
      </c>
      <c r="B45" s="17">
        <v>40307</v>
      </c>
      <c r="C45" s="18">
        <v>90005</v>
      </c>
      <c r="D45" s="19" t="s">
        <v>31</v>
      </c>
      <c r="E45" s="18">
        <v>2002</v>
      </c>
      <c r="F45" s="19" t="s">
        <v>25</v>
      </c>
      <c r="G45" s="19">
        <v>10</v>
      </c>
      <c r="H45" s="15">
        <v>1500</v>
      </c>
      <c r="I45" s="16">
        <f t="shared" si="0"/>
        <v>15000</v>
      </c>
    </row>
    <row r="46" spans="1:9">
      <c r="A46" s="5">
        <v>43</v>
      </c>
      <c r="B46" s="6">
        <v>40309</v>
      </c>
      <c r="C46" s="7">
        <v>90005</v>
      </c>
      <c r="D46" s="8" t="s">
        <v>31</v>
      </c>
      <c r="E46" s="7">
        <v>4001</v>
      </c>
      <c r="F46" s="8" t="s">
        <v>33</v>
      </c>
      <c r="G46" s="8">
        <v>20</v>
      </c>
      <c r="H46" s="9">
        <v>2900</v>
      </c>
      <c r="I46" s="10">
        <f t="shared" si="0"/>
        <v>58000</v>
      </c>
    </row>
    <row r="47" spans="1:9">
      <c r="A47" s="11">
        <v>44</v>
      </c>
      <c r="B47" s="17">
        <v>40313</v>
      </c>
      <c r="C47" s="18">
        <v>90001</v>
      </c>
      <c r="D47" s="19" t="s">
        <v>10</v>
      </c>
      <c r="E47" s="18">
        <v>2001</v>
      </c>
      <c r="F47" s="19" t="s">
        <v>29</v>
      </c>
      <c r="G47" s="19">
        <v>20</v>
      </c>
      <c r="H47" s="15">
        <v>2000</v>
      </c>
      <c r="I47" s="16">
        <f t="shared" si="0"/>
        <v>40000</v>
      </c>
    </row>
    <row r="48" spans="1:9">
      <c r="A48" s="5">
        <v>45</v>
      </c>
      <c r="B48" s="6">
        <v>40315</v>
      </c>
      <c r="C48" s="7">
        <v>90002</v>
      </c>
      <c r="D48" s="8" t="s">
        <v>16</v>
      </c>
      <c r="E48" s="7">
        <v>2001</v>
      </c>
      <c r="F48" s="8" t="s">
        <v>29</v>
      </c>
      <c r="G48" s="8">
        <v>20</v>
      </c>
      <c r="H48" s="9">
        <v>2000</v>
      </c>
      <c r="I48" s="10">
        <f t="shared" si="0"/>
        <v>40000</v>
      </c>
    </row>
    <row r="49" spans="1:9">
      <c r="A49" s="11">
        <v>46</v>
      </c>
      <c r="B49" s="17">
        <v>40316</v>
      </c>
      <c r="C49" s="18">
        <v>90001</v>
      </c>
      <c r="D49" s="19" t="s">
        <v>10</v>
      </c>
      <c r="E49" s="18">
        <v>2002</v>
      </c>
      <c r="F49" s="19" t="s">
        <v>25</v>
      </c>
      <c r="G49" s="19">
        <v>20</v>
      </c>
      <c r="H49" s="15">
        <v>1500</v>
      </c>
      <c r="I49" s="16">
        <f t="shared" si="0"/>
        <v>30000</v>
      </c>
    </row>
    <row r="50" spans="1:9">
      <c r="A50" s="5">
        <v>47</v>
      </c>
      <c r="B50" s="6">
        <v>40322</v>
      </c>
      <c r="C50" s="7">
        <v>90003</v>
      </c>
      <c r="D50" s="8" t="s">
        <v>26</v>
      </c>
      <c r="E50" s="7">
        <v>1001</v>
      </c>
      <c r="F50" s="8" t="s">
        <v>27</v>
      </c>
      <c r="G50" s="8">
        <v>35</v>
      </c>
      <c r="H50" s="9">
        <v>3800</v>
      </c>
      <c r="I50" s="10">
        <f t="shared" si="0"/>
        <v>133000</v>
      </c>
    </row>
    <row r="51" spans="1:9">
      <c r="A51" s="11">
        <v>48</v>
      </c>
      <c r="B51" s="17">
        <v>40322</v>
      </c>
      <c r="C51" s="18">
        <v>90003</v>
      </c>
      <c r="D51" s="19" t="s">
        <v>26</v>
      </c>
      <c r="E51" s="18">
        <v>1003</v>
      </c>
      <c r="F51" s="19" t="s">
        <v>28</v>
      </c>
      <c r="G51" s="19">
        <v>10</v>
      </c>
      <c r="H51" s="15">
        <v>1900</v>
      </c>
      <c r="I51" s="16">
        <f t="shared" si="0"/>
        <v>19000</v>
      </c>
    </row>
    <row r="52" spans="1:9">
      <c r="A52" s="5">
        <v>49</v>
      </c>
      <c r="B52" s="6">
        <v>40326</v>
      </c>
      <c r="C52" s="7">
        <v>90001</v>
      </c>
      <c r="D52" s="8" t="s">
        <v>10</v>
      </c>
      <c r="E52" s="7">
        <v>2002</v>
      </c>
      <c r="F52" s="8" t="s">
        <v>25</v>
      </c>
      <c r="G52" s="8">
        <v>10</v>
      </c>
      <c r="H52" s="9">
        <v>1500</v>
      </c>
      <c r="I52" s="10">
        <f t="shared" si="0"/>
        <v>15000</v>
      </c>
    </row>
    <row r="53" spans="1:9">
      <c r="A53" s="11">
        <v>50</v>
      </c>
      <c r="B53" s="17">
        <v>40327</v>
      </c>
      <c r="C53" s="18">
        <v>90001</v>
      </c>
      <c r="D53" s="19" t="s">
        <v>10</v>
      </c>
      <c r="E53" s="18">
        <v>2001</v>
      </c>
      <c r="F53" s="19" t="s">
        <v>29</v>
      </c>
      <c r="G53" s="19">
        <v>15</v>
      </c>
      <c r="H53" s="15">
        <v>2000</v>
      </c>
      <c r="I53" s="16">
        <f t="shared" si="0"/>
        <v>30000</v>
      </c>
    </row>
    <row r="54" spans="1:9">
      <c r="A54" s="5">
        <v>51</v>
      </c>
      <c r="B54" s="6">
        <v>40328</v>
      </c>
      <c r="C54" s="7">
        <v>90003</v>
      </c>
      <c r="D54" s="8" t="s">
        <v>26</v>
      </c>
      <c r="E54" s="7">
        <v>1001</v>
      </c>
      <c r="F54" s="8" t="s">
        <v>27</v>
      </c>
      <c r="G54" s="8">
        <v>40</v>
      </c>
      <c r="H54" s="9">
        <v>3800</v>
      </c>
      <c r="I54" s="10">
        <f t="shared" si="0"/>
        <v>152000</v>
      </c>
    </row>
    <row r="55" spans="1:9">
      <c r="A55" s="11">
        <v>52</v>
      </c>
      <c r="B55" s="17">
        <v>40329</v>
      </c>
      <c r="C55" s="18">
        <v>90001</v>
      </c>
      <c r="D55" s="19" t="s">
        <v>10</v>
      </c>
      <c r="E55" s="18">
        <v>2001</v>
      </c>
      <c r="F55" s="19" t="s">
        <v>29</v>
      </c>
      <c r="G55" s="19">
        <v>30</v>
      </c>
      <c r="H55" s="15">
        <v>2000</v>
      </c>
      <c r="I55" s="16">
        <f t="shared" si="0"/>
        <v>60000</v>
      </c>
    </row>
    <row r="56" spans="1:9">
      <c r="A56" s="5">
        <v>53</v>
      </c>
      <c r="B56" s="6">
        <v>40333</v>
      </c>
      <c r="C56" s="7">
        <v>90002</v>
      </c>
      <c r="D56" s="8" t="s">
        <v>16</v>
      </c>
      <c r="E56" s="7">
        <v>4001</v>
      </c>
      <c r="F56" s="8" t="s">
        <v>33</v>
      </c>
      <c r="G56" s="8">
        <v>12</v>
      </c>
      <c r="H56" s="9">
        <v>2900</v>
      </c>
      <c r="I56" s="10">
        <f t="shared" si="0"/>
        <v>34800</v>
      </c>
    </row>
    <row r="57" spans="1:9">
      <c r="A57" s="11">
        <v>54</v>
      </c>
      <c r="B57" s="17">
        <v>40333</v>
      </c>
      <c r="C57" s="18">
        <v>90003</v>
      </c>
      <c r="D57" s="19" t="s">
        <v>26</v>
      </c>
      <c r="E57" s="18">
        <v>4002</v>
      </c>
      <c r="F57" s="19" t="s">
        <v>30</v>
      </c>
      <c r="G57" s="19">
        <v>10</v>
      </c>
      <c r="H57" s="15">
        <v>3200</v>
      </c>
      <c r="I57" s="16">
        <f t="shared" si="0"/>
        <v>32000</v>
      </c>
    </row>
    <row r="58" spans="1:9">
      <c r="A58" s="5">
        <v>55</v>
      </c>
      <c r="B58" s="6">
        <v>40334</v>
      </c>
      <c r="C58" s="7">
        <v>90004</v>
      </c>
      <c r="D58" s="8" t="s">
        <v>32</v>
      </c>
      <c r="E58" s="7">
        <v>1002</v>
      </c>
      <c r="F58" s="8" t="s">
        <v>11</v>
      </c>
      <c r="G58" s="8">
        <v>10</v>
      </c>
      <c r="H58" s="9">
        <v>2500</v>
      </c>
      <c r="I58" s="10">
        <f t="shared" si="0"/>
        <v>25000</v>
      </c>
    </row>
    <row r="59" spans="1:9">
      <c r="A59" s="11">
        <v>56</v>
      </c>
      <c r="B59" s="17">
        <v>40334</v>
      </c>
      <c r="C59" s="18">
        <v>90003</v>
      </c>
      <c r="D59" s="19" t="s">
        <v>26</v>
      </c>
      <c r="E59" s="18">
        <v>4001</v>
      </c>
      <c r="F59" s="19" t="s">
        <v>33</v>
      </c>
      <c r="G59" s="19">
        <v>10</v>
      </c>
      <c r="H59" s="15">
        <v>2900</v>
      </c>
      <c r="I59" s="16">
        <f t="shared" si="0"/>
        <v>29000</v>
      </c>
    </row>
    <row r="60" spans="1:9">
      <c r="A60" s="5">
        <v>57</v>
      </c>
      <c r="B60" s="6">
        <v>40337</v>
      </c>
      <c r="C60" s="7">
        <v>90002</v>
      </c>
      <c r="D60" s="8" t="s">
        <v>16</v>
      </c>
      <c r="E60" s="7">
        <v>1003</v>
      </c>
      <c r="F60" s="8" t="s">
        <v>28</v>
      </c>
      <c r="G60" s="8">
        <v>15</v>
      </c>
      <c r="H60" s="9">
        <v>1900</v>
      </c>
      <c r="I60" s="10">
        <f t="shared" si="0"/>
        <v>28500</v>
      </c>
    </row>
    <row r="61" spans="1:9">
      <c r="A61" s="11">
        <v>58</v>
      </c>
      <c r="B61" s="17">
        <v>40342</v>
      </c>
      <c r="C61" s="18">
        <v>90002</v>
      </c>
      <c r="D61" s="19" t="s">
        <v>16</v>
      </c>
      <c r="E61" s="18">
        <v>1002</v>
      </c>
      <c r="F61" s="19" t="s">
        <v>11</v>
      </c>
      <c r="G61" s="19">
        <v>25</v>
      </c>
      <c r="H61" s="15">
        <v>2500</v>
      </c>
      <c r="I61" s="16">
        <f t="shared" si="0"/>
        <v>62500</v>
      </c>
    </row>
    <row r="62" spans="1:9">
      <c r="A62" s="5">
        <v>59</v>
      </c>
      <c r="B62" s="6">
        <v>40342</v>
      </c>
      <c r="C62" s="7">
        <v>90003</v>
      </c>
      <c r="D62" s="8" t="s">
        <v>26</v>
      </c>
      <c r="E62" s="7">
        <v>1001</v>
      </c>
      <c r="F62" s="8" t="s">
        <v>27</v>
      </c>
      <c r="G62" s="8">
        <v>25</v>
      </c>
      <c r="H62" s="9">
        <v>3800</v>
      </c>
      <c r="I62" s="10">
        <f t="shared" si="0"/>
        <v>95000</v>
      </c>
    </row>
    <row r="63" spans="1:9">
      <c r="A63" s="11">
        <v>60</v>
      </c>
      <c r="B63" s="17">
        <v>40343</v>
      </c>
      <c r="C63" s="18">
        <v>90004</v>
      </c>
      <c r="D63" s="19" t="s">
        <v>32</v>
      </c>
      <c r="E63" s="18">
        <v>4002</v>
      </c>
      <c r="F63" s="19" t="s">
        <v>30</v>
      </c>
      <c r="G63" s="19">
        <v>20</v>
      </c>
      <c r="H63" s="15">
        <v>3200</v>
      </c>
      <c r="I63" s="16">
        <f t="shared" si="0"/>
        <v>64000</v>
      </c>
    </row>
    <row r="64" spans="1:9">
      <c r="A64" s="5">
        <v>61</v>
      </c>
      <c r="B64" s="6">
        <v>40344</v>
      </c>
      <c r="C64" s="7">
        <v>90001</v>
      </c>
      <c r="D64" s="8" t="s">
        <v>10</v>
      </c>
      <c r="E64" s="7">
        <v>2002</v>
      </c>
      <c r="F64" s="8" t="s">
        <v>25</v>
      </c>
      <c r="G64" s="8">
        <v>10</v>
      </c>
      <c r="H64" s="9">
        <v>1500</v>
      </c>
      <c r="I64" s="10">
        <f t="shared" si="0"/>
        <v>15000</v>
      </c>
    </row>
    <row r="65" spans="1:9">
      <c r="A65" s="11">
        <v>62</v>
      </c>
      <c r="B65" s="17">
        <v>40348</v>
      </c>
      <c r="C65" s="18">
        <v>90004</v>
      </c>
      <c r="D65" s="19" t="s">
        <v>32</v>
      </c>
      <c r="E65" s="18">
        <v>2001</v>
      </c>
      <c r="F65" s="19" t="s">
        <v>29</v>
      </c>
      <c r="G65" s="19">
        <v>20</v>
      </c>
      <c r="H65" s="15">
        <v>2000</v>
      </c>
      <c r="I65" s="16">
        <f t="shared" si="0"/>
        <v>40000</v>
      </c>
    </row>
    <row r="66" spans="1:9">
      <c r="A66" s="5">
        <v>63</v>
      </c>
      <c r="B66" s="6">
        <v>40348</v>
      </c>
      <c r="C66" s="7">
        <v>90004</v>
      </c>
      <c r="D66" s="8" t="s">
        <v>32</v>
      </c>
      <c r="E66" s="7">
        <v>2002</v>
      </c>
      <c r="F66" s="8" t="s">
        <v>25</v>
      </c>
      <c r="G66" s="8">
        <v>10</v>
      </c>
      <c r="H66" s="9">
        <v>1500</v>
      </c>
      <c r="I66" s="10">
        <f t="shared" si="0"/>
        <v>15000</v>
      </c>
    </row>
    <row r="67" spans="1:9">
      <c r="A67" s="11">
        <v>64</v>
      </c>
      <c r="B67" s="17">
        <v>40349</v>
      </c>
      <c r="C67" s="18">
        <v>90005</v>
      </c>
      <c r="D67" s="19" t="s">
        <v>31</v>
      </c>
      <c r="E67" s="18">
        <v>2002</v>
      </c>
      <c r="F67" s="19" t="s">
        <v>25</v>
      </c>
      <c r="G67" s="19">
        <v>15</v>
      </c>
      <c r="H67" s="15">
        <v>1500</v>
      </c>
      <c r="I67" s="16">
        <f t="shared" si="0"/>
        <v>22500</v>
      </c>
    </row>
    <row r="68" spans="1:9">
      <c r="A68" s="5">
        <v>65</v>
      </c>
      <c r="B68" s="6">
        <v>40350</v>
      </c>
      <c r="C68" s="7">
        <v>90003</v>
      </c>
      <c r="D68" s="8" t="s">
        <v>26</v>
      </c>
      <c r="E68" s="7">
        <v>3001</v>
      </c>
      <c r="F68" s="8" t="s">
        <v>17</v>
      </c>
      <c r="G68" s="8">
        <v>15</v>
      </c>
      <c r="H68" s="9">
        <v>1700</v>
      </c>
      <c r="I68" s="10">
        <f t="shared" si="0"/>
        <v>25500</v>
      </c>
    </row>
    <row r="69" spans="1:9">
      <c r="A69" s="11">
        <v>66</v>
      </c>
      <c r="B69" s="17">
        <v>40354</v>
      </c>
      <c r="C69" s="18">
        <v>90001</v>
      </c>
      <c r="D69" s="19" t="s">
        <v>10</v>
      </c>
      <c r="E69" s="18">
        <v>1003</v>
      </c>
      <c r="F69" s="19" t="s">
        <v>28</v>
      </c>
      <c r="G69" s="19">
        <v>15</v>
      </c>
      <c r="H69" s="15">
        <v>1900</v>
      </c>
      <c r="I69" s="16">
        <f t="shared" ref="I69:I77" si="1">G69*H69</f>
        <v>28500</v>
      </c>
    </row>
    <row r="70" spans="1:9">
      <c r="A70" s="5">
        <v>67</v>
      </c>
      <c r="B70" s="6">
        <v>40355</v>
      </c>
      <c r="C70" s="7">
        <v>90004</v>
      </c>
      <c r="D70" s="8" t="s">
        <v>32</v>
      </c>
      <c r="E70" s="7">
        <v>2001</v>
      </c>
      <c r="F70" s="8" t="s">
        <v>29</v>
      </c>
      <c r="G70" s="8">
        <v>40</v>
      </c>
      <c r="H70" s="9">
        <v>2000</v>
      </c>
      <c r="I70" s="10">
        <f t="shared" si="1"/>
        <v>80000</v>
      </c>
    </row>
    <row r="71" spans="1:9">
      <c r="A71" s="11">
        <v>68</v>
      </c>
      <c r="B71" s="17">
        <v>40355</v>
      </c>
      <c r="C71" s="18">
        <v>90003</v>
      </c>
      <c r="D71" s="19" t="s">
        <v>26</v>
      </c>
      <c r="E71" s="18">
        <v>3002</v>
      </c>
      <c r="F71" s="19" t="s">
        <v>34</v>
      </c>
      <c r="G71" s="19">
        <v>10</v>
      </c>
      <c r="H71" s="15">
        <v>2100</v>
      </c>
      <c r="I71" s="16">
        <f t="shared" si="1"/>
        <v>21000</v>
      </c>
    </row>
    <row r="72" spans="1:9">
      <c r="A72" s="5">
        <v>69</v>
      </c>
      <c r="B72" s="6">
        <v>40355</v>
      </c>
      <c r="C72" s="7">
        <v>90001</v>
      </c>
      <c r="D72" s="8" t="s">
        <v>10</v>
      </c>
      <c r="E72" s="7">
        <v>3001</v>
      </c>
      <c r="F72" s="8" t="s">
        <v>17</v>
      </c>
      <c r="G72" s="8">
        <v>30</v>
      </c>
      <c r="H72" s="9">
        <v>1700</v>
      </c>
      <c r="I72" s="10">
        <f t="shared" si="1"/>
        <v>51000</v>
      </c>
    </row>
    <row r="73" spans="1:9">
      <c r="A73" s="11">
        <v>70</v>
      </c>
      <c r="B73" s="17">
        <v>40355</v>
      </c>
      <c r="C73" s="18">
        <v>90003</v>
      </c>
      <c r="D73" s="19" t="s">
        <v>26</v>
      </c>
      <c r="E73" s="18">
        <v>1001</v>
      </c>
      <c r="F73" s="19" t="s">
        <v>27</v>
      </c>
      <c r="G73" s="19">
        <v>40</v>
      </c>
      <c r="H73" s="15">
        <v>3800</v>
      </c>
      <c r="I73" s="16">
        <f t="shared" si="1"/>
        <v>152000</v>
      </c>
    </row>
    <row r="74" spans="1:9">
      <c r="A74" s="5">
        <v>71</v>
      </c>
      <c r="B74" s="6">
        <v>40356</v>
      </c>
      <c r="C74" s="7">
        <v>90005</v>
      </c>
      <c r="D74" s="8" t="s">
        <v>31</v>
      </c>
      <c r="E74" s="7">
        <v>4001</v>
      </c>
      <c r="F74" s="8" t="s">
        <v>33</v>
      </c>
      <c r="G74" s="8">
        <v>10</v>
      </c>
      <c r="H74" s="9">
        <v>2900</v>
      </c>
      <c r="I74" s="10">
        <f t="shared" si="1"/>
        <v>29000</v>
      </c>
    </row>
    <row r="75" spans="1:9">
      <c r="A75" s="11">
        <v>72</v>
      </c>
      <c r="B75" s="17">
        <v>40357</v>
      </c>
      <c r="C75" s="18">
        <v>90005</v>
      </c>
      <c r="D75" s="19" t="s">
        <v>31</v>
      </c>
      <c r="E75" s="18">
        <v>4001</v>
      </c>
      <c r="F75" s="19" t="s">
        <v>33</v>
      </c>
      <c r="G75" s="19">
        <v>15</v>
      </c>
      <c r="H75" s="15">
        <v>2900</v>
      </c>
      <c r="I75" s="16">
        <f t="shared" si="1"/>
        <v>43500</v>
      </c>
    </row>
    <row r="76" spans="1:9">
      <c r="A76" s="5">
        <v>73</v>
      </c>
      <c r="B76" s="6">
        <v>40358</v>
      </c>
      <c r="C76" s="7">
        <v>90001</v>
      </c>
      <c r="D76" s="8" t="s">
        <v>10</v>
      </c>
      <c r="E76" s="7">
        <v>1002</v>
      </c>
      <c r="F76" s="8" t="s">
        <v>11</v>
      </c>
      <c r="G76" s="8">
        <v>10</v>
      </c>
      <c r="H76" s="9">
        <v>2500</v>
      </c>
      <c r="I76" s="10">
        <f t="shared" si="1"/>
        <v>25000</v>
      </c>
    </row>
    <row r="77" spans="1:9">
      <c r="A77" s="11">
        <v>74</v>
      </c>
      <c r="B77" s="17">
        <v>40358</v>
      </c>
      <c r="C77" s="18">
        <v>90002</v>
      </c>
      <c r="D77" s="19" t="s">
        <v>16</v>
      </c>
      <c r="E77" s="18">
        <v>2001</v>
      </c>
      <c r="F77" s="19" t="s">
        <v>29</v>
      </c>
      <c r="G77" s="19">
        <v>10</v>
      </c>
      <c r="H77" s="15">
        <v>2000</v>
      </c>
      <c r="I77" s="16">
        <f t="shared" si="1"/>
        <v>20000</v>
      </c>
    </row>
  </sheetData>
  <phoneticPr fontId="4"/>
  <pageMargins left="0.70866141732283472" right="0.70866141732283472" top="0.74803149606299213" bottom="0.74803149606299213" header="0.31496062992125984" footer="0.31496062992125984"/>
  <pageSetup paperSize="9" scale="99" fitToWidth="0" fitToHeight="0" orientation="portrait" horizontalDpi="0" verticalDpi="0" r:id="rId1"/>
  <headerFooter>
    <oddHeader>&amp;L第1四半期売上データ</oddHeader>
    <oddFooter>&amp;C&amp;P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8" width="8.25" customWidth="1"/>
    <col min="9" max="9" width="11" customWidth="1"/>
  </cols>
  <sheetData>
    <row r="1" spans="1:9">
      <c r="A1" s="1" t="s">
        <v>0</v>
      </c>
    </row>
    <row r="3" spans="1:9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4" t="s">
        <v>9</v>
      </c>
    </row>
    <row r="4" spans="1:9">
      <c r="A4" s="5">
        <v>1</v>
      </c>
      <c r="B4" s="6">
        <v>40270</v>
      </c>
      <c r="C4" s="7">
        <v>90001</v>
      </c>
      <c r="D4" s="8" t="s">
        <v>10</v>
      </c>
      <c r="E4" s="7">
        <v>1002</v>
      </c>
      <c r="F4" s="8" t="s">
        <v>11</v>
      </c>
      <c r="G4" s="8">
        <v>25</v>
      </c>
      <c r="H4" s="9">
        <v>2500</v>
      </c>
      <c r="I4" s="10">
        <f>G4*H4</f>
        <v>62500</v>
      </c>
    </row>
    <row r="5" spans="1:9">
      <c r="A5" s="11">
        <v>2</v>
      </c>
      <c r="B5" s="12">
        <v>40271</v>
      </c>
      <c r="C5" s="13">
        <v>90003</v>
      </c>
      <c r="D5" s="14" t="s">
        <v>12</v>
      </c>
      <c r="E5" s="13">
        <v>1001</v>
      </c>
      <c r="F5" s="14" t="s">
        <v>13</v>
      </c>
      <c r="G5" s="14">
        <v>10</v>
      </c>
      <c r="H5" s="15">
        <v>3800</v>
      </c>
      <c r="I5" s="16">
        <f t="shared" ref="I5:I68" si="0">G5*H5</f>
        <v>38000</v>
      </c>
    </row>
    <row r="6" spans="1:9">
      <c r="A6" s="5">
        <v>3</v>
      </c>
      <c r="B6" s="6">
        <v>40271</v>
      </c>
      <c r="C6" s="7">
        <v>90004</v>
      </c>
      <c r="D6" s="8" t="s">
        <v>14</v>
      </c>
      <c r="E6" s="7">
        <v>2001</v>
      </c>
      <c r="F6" s="8" t="s">
        <v>15</v>
      </c>
      <c r="G6" s="8">
        <v>15</v>
      </c>
      <c r="H6" s="9">
        <v>2000</v>
      </c>
      <c r="I6" s="10">
        <f t="shared" si="0"/>
        <v>30000</v>
      </c>
    </row>
    <row r="7" spans="1:9">
      <c r="A7" s="11">
        <v>4</v>
      </c>
      <c r="B7" s="17">
        <v>40273</v>
      </c>
      <c r="C7" s="18">
        <v>90002</v>
      </c>
      <c r="D7" s="19" t="s">
        <v>16</v>
      </c>
      <c r="E7" s="18">
        <v>3001</v>
      </c>
      <c r="F7" s="19" t="s">
        <v>17</v>
      </c>
      <c r="G7" s="19">
        <v>20</v>
      </c>
      <c r="H7" s="15">
        <v>1700</v>
      </c>
      <c r="I7" s="16">
        <f t="shared" si="0"/>
        <v>34000</v>
      </c>
    </row>
    <row r="8" spans="1:9">
      <c r="A8" s="5">
        <v>5</v>
      </c>
      <c r="B8" s="6">
        <v>40273</v>
      </c>
      <c r="C8" s="7">
        <v>90001</v>
      </c>
      <c r="D8" s="8" t="s">
        <v>18</v>
      </c>
      <c r="E8" s="7">
        <v>2002</v>
      </c>
      <c r="F8" s="8" t="s">
        <v>19</v>
      </c>
      <c r="G8" s="8">
        <v>10</v>
      </c>
      <c r="H8" s="9">
        <v>1500</v>
      </c>
      <c r="I8" s="10">
        <f t="shared" si="0"/>
        <v>15000</v>
      </c>
    </row>
    <row r="9" spans="1:9">
      <c r="A9" s="11">
        <v>6</v>
      </c>
      <c r="B9" s="17">
        <v>40274</v>
      </c>
      <c r="C9" s="13">
        <v>90005</v>
      </c>
      <c r="D9" s="14" t="s">
        <v>20</v>
      </c>
      <c r="E9" s="13">
        <v>3001</v>
      </c>
      <c r="F9" s="14" t="s">
        <v>21</v>
      </c>
      <c r="G9" s="14">
        <v>20</v>
      </c>
      <c r="H9" s="15">
        <v>1700</v>
      </c>
      <c r="I9" s="16">
        <f t="shared" si="0"/>
        <v>34000</v>
      </c>
    </row>
    <row r="10" spans="1:9">
      <c r="A10" s="5">
        <v>7</v>
      </c>
      <c r="B10" s="6">
        <v>40275</v>
      </c>
      <c r="C10" s="7">
        <v>90004</v>
      </c>
      <c r="D10" s="8" t="s">
        <v>14</v>
      </c>
      <c r="E10" s="7">
        <v>3001</v>
      </c>
      <c r="F10" s="8" t="s">
        <v>21</v>
      </c>
      <c r="G10" s="8">
        <v>30</v>
      </c>
      <c r="H10" s="9">
        <v>1700</v>
      </c>
      <c r="I10" s="10">
        <f t="shared" si="0"/>
        <v>51000</v>
      </c>
    </row>
    <row r="11" spans="1:9">
      <c r="A11" s="11">
        <v>8</v>
      </c>
      <c r="B11" s="17">
        <v>40276</v>
      </c>
      <c r="C11" s="13">
        <v>90003</v>
      </c>
      <c r="D11" s="14" t="s">
        <v>12</v>
      </c>
      <c r="E11" s="13">
        <v>3002</v>
      </c>
      <c r="F11" s="14" t="s">
        <v>22</v>
      </c>
      <c r="G11" s="14">
        <v>20</v>
      </c>
      <c r="H11" s="15">
        <v>2100</v>
      </c>
      <c r="I11" s="16">
        <f t="shared" si="0"/>
        <v>42000</v>
      </c>
    </row>
    <row r="12" spans="1:9">
      <c r="A12" s="5">
        <v>9</v>
      </c>
      <c r="B12" s="6">
        <v>40276</v>
      </c>
      <c r="C12" s="7">
        <v>90002</v>
      </c>
      <c r="D12" s="8" t="s">
        <v>23</v>
      </c>
      <c r="E12" s="7">
        <v>2001</v>
      </c>
      <c r="F12" s="8" t="s">
        <v>15</v>
      </c>
      <c r="G12" s="8">
        <v>15</v>
      </c>
      <c r="H12" s="9">
        <v>2000</v>
      </c>
      <c r="I12" s="10">
        <f t="shared" si="0"/>
        <v>30000</v>
      </c>
    </row>
    <row r="13" spans="1:9">
      <c r="A13" s="11">
        <v>10</v>
      </c>
      <c r="B13" s="17">
        <v>40278</v>
      </c>
      <c r="C13" s="13">
        <v>90001</v>
      </c>
      <c r="D13" s="14" t="s">
        <v>18</v>
      </c>
      <c r="E13" s="13">
        <v>4002</v>
      </c>
      <c r="F13" s="14" t="s">
        <v>24</v>
      </c>
      <c r="G13" s="14">
        <v>10</v>
      </c>
      <c r="H13" s="15">
        <v>3200</v>
      </c>
      <c r="I13" s="16">
        <f t="shared" si="0"/>
        <v>32000</v>
      </c>
    </row>
    <row r="14" spans="1:9">
      <c r="A14" s="5">
        <v>11</v>
      </c>
      <c r="B14" s="6">
        <v>40279</v>
      </c>
      <c r="C14" s="7">
        <v>90005</v>
      </c>
      <c r="D14" s="8" t="s">
        <v>20</v>
      </c>
      <c r="E14" s="7">
        <v>1001</v>
      </c>
      <c r="F14" s="8" t="s">
        <v>13</v>
      </c>
      <c r="G14" s="8">
        <v>20</v>
      </c>
      <c r="H14" s="9">
        <v>3800</v>
      </c>
      <c r="I14" s="10">
        <f t="shared" si="0"/>
        <v>76000</v>
      </c>
    </row>
    <row r="15" spans="1:9">
      <c r="A15" s="11">
        <v>12</v>
      </c>
      <c r="B15" s="17">
        <v>40279</v>
      </c>
      <c r="C15" s="18">
        <v>90001</v>
      </c>
      <c r="D15" s="19" t="s">
        <v>10</v>
      </c>
      <c r="E15" s="18">
        <v>2002</v>
      </c>
      <c r="F15" s="19" t="s">
        <v>25</v>
      </c>
      <c r="G15" s="19">
        <v>20</v>
      </c>
      <c r="H15" s="15">
        <v>1500</v>
      </c>
      <c r="I15" s="16">
        <f t="shared" si="0"/>
        <v>30000</v>
      </c>
    </row>
    <row r="16" spans="1:9">
      <c r="A16" s="5">
        <v>13</v>
      </c>
      <c r="B16" s="6">
        <v>40279</v>
      </c>
      <c r="C16" s="7">
        <v>90003</v>
      </c>
      <c r="D16" s="8" t="s">
        <v>26</v>
      </c>
      <c r="E16" s="7">
        <v>1001</v>
      </c>
      <c r="F16" s="8" t="s">
        <v>27</v>
      </c>
      <c r="G16" s="8">
        <v>35</v>
      </c>
      <c r="H16" s="9">
        <v>3800</v>
      </c>
      <c r="I16" s="10">
        <f t="shared" si="0"/>
        <v>133000</v>
      </c>
    </row>
    <row r="17" spans="1:9">
      <c r="A17" s="11">
        <v>14</v>
      </c>
      <c r="B17" s="17">
        <v>40280</v>
      </c>
      <c r="C17" s="18">
        <v>90003</v>
      </c>
      <c r="D17" s="19" t="s">
        <v>26</v>
      </c>
      <c r="E17" s="18">
        <v>1003</v>
      </c>
      <c r="F17" s="19" t="s">
        <v>28</v>
      </c>
      <c r="G17" s="19">
        <v>10</v>
      </c>
      <c r="H17" s="15">
        <v>1900</v>
      </c>
      <c r="I17" s="16">
        <f t="shared" si="0"/>
        <v>19000</v>
      </c>
    </row>
    <row r="18" spans="1:9">
      <c r="A18" s="5">
        <v>15</v>
      </c>
      <c r="B18" s="6">
        <v>40280</v>
      </c>
      <c r="C18" s="7">
        <v>90001</v>
      </c>
      <c r="D18" s="8" t="s">
        <v>10</v>
      </c>
      <c r="E18" s="7">
        <v>2002</v>
      </c>
      <c r="F18" s="8" t="s">
        <v>25</v>
      </c>
      <c r="G18" s="8">
        <v>10</v>
      </c>
      <c r="H18" s="9">
        <v>1500</v>
      </c>
      <c r="I18" s="10">
        <f t="shared" si="0"/>
        <v>15000</v>
      </c>
    </row>
    <row r="19" spans="1:9">
      <c r="A19" s="11">
        <v>16</v>
      </c>
      <c r="B19" s="17">
        <v>40281</v>
      </c>
      <c r="C19" s="18">
        <v>90001</v>
      </c>
      <c r="D19" s="19" t="s">
        <v>10</v>
      </c>
      <c r="E19" s="18">
        <v>2001</v>
      </c>
      <c r="F19" s="19" t="s">
        <v>29</v>
      </c>
      <c r="G19" s="19">
        <v>15</v>
      </c>
      <c r="H19" s="15">
        <v>2000</v>
      </c>
      <c r="I19" s="16">
        <f t="shared" si="0"/>
        <v>30000</v>
      </c>
    </row>
    <row r="20" spans="1:9">
      <c r="A20" s="5">
        <v>17</v>
      </c>
      <c r="B20" s="6">
        <v>40281</v>
      </c>
      <c r="C20" s="7">
        <v>90003</v>
      </c>
      <c r="D20" s="8" t="s">
        <v>26</v>
      </c>
      <c r="E20" s="7">
        <v>1001</v>
      </c>
      <c r="F20" s="8" t="s">
        <v>27</v>
      </c>
      <c r="G20" s="8">
        <v>40</v>
      </c>
      <c r="H20" s="9">
        <v>3800</v>
      </c>
      <c r="I20" s="10">
        <f t="shared" si="0"/>
        <v>152000</v>
      </c>
    </row>
    <row r="21" spans="1:9">
      <c r="A21" s="11">
        <v>18</v>
      </c>
      <c r="B21" s="17">
        <v>40282</v>
      </c>
      <c r="C21" s="13">
        <v>90002</v>
      </c>
      <c r="D21" s="14" t="s">
        <v>23</v>
      </c>
      <c r="E21" s="13">
        <v>4002</v>
      </c>
      <c r="F21" s="14" t="s">
        <v>24</v>
      </c>
      <c r="G21" s="14">
        <v>15</v>
      </c>
      <c r="H21" s="15">
        <v>3200</v>
      </c>
      <c r="I21" s="16">
        <f t="shared" si="0"/>
        <v>48000</v>
      </c>
    </row>
    <row r="22" spans="1:9">
      <c r="A22" s="5">
        <v>19</v>
      </c>
      <c r="B22" s="6">
        <v>40284</v>
      </c>
      <c r="C22" s="7">
        <v>90002</v>
      </c>
      <c r="D22" s="8" t="s">
        <v>16</v>
      </c>
      <c r="E22" s="7">
        <v>2001</v>
      </c>
      <c r="F22" s="8" t="s">
        <v>29</v>
      </c>
      <c r="G22" s="8">
        <v>50</v>
      </c>
      <c r="H22" s="9">
        <v>2000</v>
      </c>
      <c r="I22" s="10">
        <f t="shared" si="0"/>
        <v>100000</v>
      </c>
    </row>
    <row r="23" spans="1:9">
      <c r="A23" s="11">
        <v>20</v>
      </c>
      <c r="B23" s="17">
        <v>40284</v>
      </c>
      <c r="C23" s="18">
        <v>90001</v>
      </c>
      <c r="D23" s="19" t="s">
        <v>10</v>
      </c>
      <c r="E23" s="18">
        <v>4002</v>
      </c>
      <c r="F23" s="19" t="s">
        <v>30</v>
      </c>
      <c r="G23" s="19">
        <v>5</v>
      </c>
      <c r="H23" s="15">
        <v>3200</v>
      </c>
      <c r="I23" s="16">
        <f t="shared" si="0"/>
        <v>16000</v>
      </c>
    </row>
    <row r="24" spans="1:9">
      <c r="A24" s="5">
        <v>21</v>
      </c>
      <c r="B24" s="6">
        <v>40285</v>
      </c>
      <c r="C24" s="7">
        <v>90005</v>
      </c>
      <c r="D24" s="8" t="s">
        <v>31</v>
      </c>
      <c r="E24" s="7">
        <v>1002</v>
      </c>
      <c r="F24" s="8" t="s">
        <v>11</v>
      </c>
      <c r="G24" s="8">
        <v>5</v>
      </c>
      <c r="H24" s="9">
        <v>2500</v>
      </c>
      <c r="I24" s="10">
        <f t="shared" si="0"/>
        <v>12500</v>
      </c>
    </row>
    <row r="25" spans="1:9">
      <c r="A25" s="11">
        <v>22</v>
      </c>
      <c r="B25" s="17">
        <v>40286</v>
      </c>
      <c r="C25" s="18">
        <v>90001</v>
      </c>
      <c r="D25" s="19" t="s">
        <v>10</v>
      </c>
      <c r="E25" s="18">
        <v>2001</v>
      </c>
      <c r="F25" s="19" t="s">
        <v>29</v>
      </c>
      <c r="G25" s="19">
        <v>10</v>
      </c>
      <c r="H25" s="15">
        <v>2000</v>
      </c>
      <c r="I25" s="16">
        <f t="shared" si="0"/>
        <v>20000</v>
      </c>
    </row>
    <row r="26" spans="1:9">
      <c r="A26" s="5">
        <v>23</v>
      </c>
      <c r="B26" s="6">
        <v>40286</v>
      </c>
      <c r="C26" s="7">
        <v>90002</v>
      </c>
      <c r="D26" s="8" t="s">
        <v>16</v>
      </c>
      <c r="E26" s="7">
        <v>2001</v>
      </c>
      <c r="F26" s="8" t="s">
        <v>29</v>
      </c>
      <c r="G26" s="8">
        <v>40</v>
      </c>
      <c r="H26" s="9">
        <v>2000</v>
      </c>
      <c r="I26" s="10">
        <f t="shared" si="0"/>
        <v>80000</v>
      </c>
    </row>
    <row r="27" spans="1:9">
      <c r="A27" s="11">
        <v>24</v>
      </c>
      <c r="B27" s="17">
        <v>40287</v>
      </c>
      <c r="C27" s="18">
        <v>90005</v>
      </c>
      <c r="D27" s="19" t="s">
        <v>31</v>
      </c>
      <c r="E27" s="18">
        <v>1003</v>
      </c>
      <c r="F27" s="19" t="s">
        <v>28</v>
      </c>
      <c r="G27" s="19">
        <v>20</v>
      </c>
      <c r="H27" s="15">
        <v>1900</v>
      </c>
      <c r="I27" s="16">
        <f t="shared" si="0"/>
        <v>38000</v>
      </c>
    </row>
    <row r="28" spans="1:9">
      <c r="A28" s="5">
        <v>25</v>
      </c>
      <c r="B28" s="6">
        <v>40287</v>
      </c>
      <c r="C28" s="7">
        <v>90001</v>
      </c>
      <c r="D28" s="8" t="s">
        <v>10</v>
      </c>
      <c r="E28" s="7">
        <v>1001</v>
      </c>
      <c r="F28" s="8" t="s">
        <v>27</v>
      </c>
      <c r="G28" s="8">
        <v>10</v>
      </c>
      <c r="H28" s="9">
        <v>3800</v>
      </c>
      <c r="I28" s="10">
        <f t="shared" si="0"/>
        <v>38000</v>
      </c>
    </row>
    <row r="29" spans="1:9">
      <c r="A29" s="11">
        <v>26</v>
      </c>
      <c r="B29" s="17">
        <v>40287</v>
      </c>
      <c r="C29" s="18">
        <v>90003</v>
      </c>
      <c r="D29" s="19" t="s">
        <v>26</v>
      </c>
      <c r="E29" s="18">
        <v>1002</v>
      </c>
      <c r="F29" s="19" t="s">
        <v>11</v>
      </c>
      <c r="G29" s="19">
        <v>20</v>
      </c>
      <c r="H29" s="15">
        <v>2500</v>
      </c>
      <c r="I29" s="16">
        <f t="shared" si="0"/>
        <v>50000</v>
      </c>
    </row>
    <row r="30" spans="1:9">
      <c r="A30" s="5">
        <v>27</v>
      </c>
      <c r="B30" s="6">
        <v>40288</v>
      </c>
      <c r="C30" s="7">
        <v>90002</v>
      </c>
      <c r="D30" s="8" t="s">
        <v>16</v>
      </c>
      <c r="E30" s="7">
        <v>1001</v>
      </c>
      <c r="F30" s="8" t="s">
        <v>27</v>
      </c>
      <c r="G30" s="8">
        <v>10</v>
      </c>
      <c r="H30" s="9">
        <v>3800</v>
      </c>
      <c r="I30" s="10">
        <f t="shared" si="0"/>
        <v>38000</v>
      </c>
    </row>
    <row r="31" spans="1:9">
      <c r="A31" s="11">
        <v>28</v>
      </c>
      <c r="B31" s="17">
        <v>40291</v>
      </c>
      <c r="C31" s="18">
        <v>90005</v>
      </c>
      <c r="D31" s="19" t="s">
        <v>31</v>
      </c>
      <c r="E31" s="18">
        <v>1002</v>
      </c>
      <c r="F31" s="19" t="s">
        <v>11</v>
      </c>
      <c r="G31" s="19">
        <v>10</v>
      </c>
      <c r="H31" s="15">
        <v>2500</v>
      </c>
      <c r="I31" s="16">
        <f t="shared" si="0"/>
        <v>25000</v>
      </c>
    </row>
    <row r="32" spans="1:9">
      <c r="A32" s="5">
        <v>29</v>
      </c>
      <c r="B32" s="6">
        <v>40291</v>
      </c>
      <c r="C32" s="7">
        <v>90003</v>
      </c>
      <c r="D32" s="8" t="s">
        <v>26</v>
      </c>
      <c r="E32" s="7">
        <v>1002</v>
      </c>
      <c r="F32" s="8" t="s">
        <v>11</v>
      </c>
      <c r="G32" s="8">
        <v>10</v>
      </c>
      <c r="H32" s="9">
        <v>2500</v>
      </c>
      <c r="I32" s="10">
        <f t="shared" si="0"/>
        <v>25000</v>
      </c>
    </row>
    <row r="33" spans="1:9">
      <c r="A33" s="11">
        <v>30</v>
      </c>
      <c r="B33" s="17">
        <v>40292</v>
      </c>
      <c r="C33" s="18">
        <v>90004</v>
      </c>
      <c r="D33" s="19" t="s">
        <v>32</v>
      </c>
      <c r="E33" s="18">
        <v>1001</v>
      </c>
      <c r="F33" s="19" t="s">
        <v>27</v>
      </c>
      <c r="G33" s="19">
        <v>15</v>
      </c>
      <c r="H33" s="15">
        <v>3800</v>
      </c>
      <c r="I33" s="16">
        <f t="shared" si="0"/>
        <v>57000</v>
      </c>
    </row>
    <row r="34" spans="1:9">
      <c r="A34" s="5">
        <v>31</v>
      </c>
      <c r="B34" s="6">
        <v>40294</v>
      </c>
      <c r="C34" s="7">
        <v>90002</v>
      </c>
      <c r="D34" s="8" t="s">
        <v>16</v>
      </c>
      <c r="E34" s="7">
        <v>4002</v>
      </c>
      <c r="F34" s="8" t="s">
        <v>30</v>
      </c>
      <c r="G34" s="8">
        <v>15</v>
      </c>
      <c r="H34" s="9">
        <v>3200</v>
      </c>
      <c r="I34" s="10">
        <f t="shared" si="0"/>
        <v>48000</v>
      </c>
    </row>
    <row r="35" spans="1:9">
      <c r="A35" s="11">
        <v>32</v>
      </c>
      <c r="B35" s="17">
        <v>40294</v>
      </c>
      <c r="C35" s="18">
        <v>90002</v>
      </c>
      <c r="D35" s="19" t="s">
        <v>16</v>
      </c>
      <c r="E35" s="18">
        <v>4001</v>
      </c>
      <c r="F35" s="19" t="s">
        <v>33</v>
      </c>
      <c r="G35" s="19">
        <v>20</v>
      </c>
      <c r="H35" s="15">
        <v>2900</v>
      </c>
      <c r="I35" s="16">
        <f t="shared" si="0"/>
        <v>58000</v>
      </c>
    </row>
    <row r="36" spans="1:9">
      <c r="A36" s="5">
        <v>33</v>
      </c>
      <c r="B36" s="6">
        <v>40295</v>
      </c>
      <c r="C36" s="7">
        <v>90001</v>
      </c>
      <c r="D36" s="8" t="s">
        <v>10</v>
      </c>
      <c r="E36" s="7">
        <v>1001</v>
      </c>
      <c r="F36" s="8" t="s">
        <v>27</v>
      </c>
      <c r="G36" s="8">
        <v>20</v>
      </c>
      <c r="H36" s="9">
        <v>3800</v>
      </c>
      <c r="I36" s="10">
        <f t="shared" si="0"/>
        <v>76000</v>
      </c>
    </row>
    <row r="37" spans="1:9">
      <c r="A37" s="11">
        <v>34</v>
      </c>
      <c r="B37" s="17">
        <v>40300</v>
      </c>
      <c r="C37" s="18">
        <v>90004</v>
      </c>
      <c r="D37" s="19" t="s">
        <v>32</v>
      </c>
      <c r="E37" s="18">
        <v>1003</v>
      </c>
      <c r="F37" s="19" t="s">
        <v>28</v>
      </c>
      <c r="G37" s="19">
        <v>10</v>
      </c>
      <c r="H37" s="15">
        <v>1900</v>
      </c>
      <c r="I37" s="16">
        <f t="shared" si="0"/>
        <v>19000</v>
      </c>
    </row>
    <row r="38" spans="1:9">
      <c r="A38" s="5">
        <v>35</v>
      </c>
      <c r="B38" s="6">
        <v>40300</v>
      </c>
      <c r="C38" s="7">
        <v>90002</v>
      </c>
      <c r="D38" s="8" t="s">
        <v>16</v>
      </c>
      <c r="E38" s="7">
        <v>1003</v>
      </c>
      <c r="F38" s="8" t="s">
        <v>28</v>
      </c>
      <c r="G38" s="8">
        <v>35</v>
      </c>
      <c r="H38" s="9">
        <v>1900</v>
      </c>
      <c r="I38" s="10">
        <f t="shared" si="0"/>
        <v>66500</v>
      </c>
    </row>
    <row r="39" spans="1:9">
      <c r="A39" s="11">
        <v>36</v>
      </c>
      <c r="B39" s="17">
        <v>40301</v>
      </c>
      <c r="C39" s="18">
        <v>90005</v>
      </c>
      <c r="D39" s="19" t="s">
        <v>31</v>
      </c>
      <c r="E39" s="18">
        <v>4002</v>
      </c>
      <c r="F39" s="19" t="s">
        <v>30</v>
      </c>
      <c r="G39" s="19">
        <v>10</v>
      </c>
      <c r="H39" s="15">
        <v>3200</v>
      </c>
      <c r="I39" s="16">
        <f t="shared" si="0"/>
        <v>32000</v>
      </c>
    </row>
    <row r="40" spans="1:9">
      <c r="A40" s="5">
        <v>37</v>
      </c>
      <c r="B40" s="6">
        <v>40302</v>
      </c>
      <c r="C40" s="7">
        <v>90003</v>
      </c>
      <c r="D40" s="8" t="s">
        <v>26</v>
      </c>
      <c r="E40" s="7">
        <v>1002</v>
      </c>
      <c r="F40" s="8" t="s">
        <v>11</v>
      </c>
      <c r="G40" s="8">
        <v>10</v>
      </c>
      <c r="H40" s="9">
        <v>2500</v>
      </c>
      <c r="I40" s="10">
        <f t="shared" si="0"/>
        <v>25000</v>
      </c>
    </row>
    <row r="41" spans="1:9">
      <c r="A41" s="11">
        <v>38</v>
      </c>
      <c r="B41" s="17">
        <v>40303</v>
      </c>
      <c r="C41" s="18">
        <v>90004</v>
      </c>
      <c r="D41" s="19" t="s">
        <v>32</v>
      </c>
      <c r="E41" s="18">
        <v>1001</v>
      </c>
      <c r="F41" s="19" t="s">
        <v>27</v>
      </c>
      <c r="G41" s="19">
        <v>15</v>
      </c>
      <c r="H41" s="15">
        <v>3800</v>
      </c>
      <c r="I41" s="16">
        <f t="shared" si="0"/>
        <v>57000</v>
      </c>
    </row>
    <row r="42" spans="1:9">
      <c r="A42" s="5">
        <v>39</v>
      </c>
      <c r="B42" s="6">
        <v>40304</v>
      </c>
      <c r="C42" s="7">
        <v>90002</v>
      </c>
      <c r="D42" s="8" t="s">
        <v>16</v>
      </c>
      <c r="E42" s="7">
        <v>4002</v>
      </c>
      <c r="F42" s="8" t="s">
        <v>30</v>
      </c>
      <c r="G42" s="8">
        <v>15</v>
      </c>
      <c r="H42" s="9">
        <v>3200</v>
      </c>
      <c r="I42" s="10">
        <f t="shared" si="0"/>
        <v>48000</v>
      </c>
    </row>
    <row r="43" spans="1:9">
      <c r="A43" s="11">
        <v>40</v>
      </c>
      <c r="B43" s="17">
        <v>40305</v>
      </c>
      <c r="C43" s="18">
        <v>90002</v>
      </c>
      <c r="D43" s="19" t="s">
        <v>16</v>
      </c>
      <c r="E43" s="18">
        <v>4001</v>
      </c>
      <c r="F43" s="19" t="s">
        <v>33</v>
      </c>
      <c r="G43" s="19">
        <v>20</v>
      </c>
      <c r="H43" s="15">
        <v>2900</v>
      </c>
      <c r="I43" s="16">
        <f t="shared" si="0"/>
        <v>58000</v>
      </c>
    </row>
    <row r="44" spans="1:9">
      <c r="A44" s="5">
        <v>41</v>
      </c>
      <c r="B44" s="6">
        <v>40306</v>
      </c>
      <c r="C44" s="7">
        <v>90004</v>
      </c>
      <c r="D44" s="8" t="s">
        <v>32</v>
      </c>
      <c r="E44" s="7">
        <v>1003</v>
      </c>
      <c r="F44" s="8" t="s">
        <v>28</v>
      </c>
      <c r="G44" s="8">
        <v>20</v>
      </c>
      <c r="H44" s="9">
        <v>1900</v>
      </c>
      <c r="I44" s="10">
        <f t="shared" si="0"/>
        <v>38000</v>
      </c>
    </row>
    <row r="45" spans="1:9">
      <c r="A45" s="11">
        <v>42</v>
      </c>
      <c r="B45" s="17">
        <v>40307</v>
      </c>
      <c r="C45" s="18">
        <v>90005</v>
      </c>
      <c r="D45" s="19" t="s">
        <v>31</v>
      </c>
      <c r="E45" s="18">
        <v>2002</v>
      </c>
      <c r="F45" s="19" t="s">
        <v>25</v>
      </c>
      <c r="G45" s="19">
        <v>10</v>
      </c>
      <c r="H45" s="15">
        <v>1500</v>
      </c>
      <c r="I45" s="16">
        <f t="shared" si="0"/>
        <v>15000</v>
      </c>
    </row>
    <row r="46" spans="1:9">
      <c r="A46" s="5">
        <v>43</v>
      </c>
      <c r="B46" s="6">
        <v>40309</v>
      </c>
      <c r="C46" s="7">
        <v>90005</v>
      </c>
      <c r="D46" s="8" t="s">
        <v>31</v>
      </c>
      <c r="E46" s="7">
        <v>4001</v>
      </c>
      <c r="F46" s="8" t="s">
        <v>33</v>
      </c>
      <c r="G46" s="8">
        <v>20</v>
      </c>
      <c r="H46" s="9">
        <v>2900</v>
      </c>
      <c r="I46" s="10">
        <f t="shared" si="0"/>
        <v>58000</v>
      </c>
    </row>
    <row r="47" spans="1:9">
      <c r="A47" s="11">
        <v>44</v>
      </c>
      <c r="B47" s="17">
        <v>40313</v>
      </c>
      <c r="C47" s="18">
        <v>90001</v>
      </c>
      <c r="D47" s="19" t="s">
        <v>10</v>
      </c>
      <c r="E47" s="18">
        <v>2001</v>
      </c>
      <c r="F47" s="19" t="s">
        <v>29</v>
      </c>
      <c r="G47" s="19">
        <v>20</v>
      </c>
      <c r="H47" s="15">
        <v>2000</v>
      </c>
      <c r="I47" s="16">
        <f t="shared" si="0"/>
        <v>40000</v>
      </c>
    </row>
    <row r="48" spans="1:9">
      <c r="A48" s="5">
        <v>45</v>
      </c>
      <c r="B48" s="6">
        <v>40315</v>
      </c>
      <c r="C48" s="7">
        <v>90002</v>
      </c>
      <c r="D48" s="8" t="s">
        <v>16</v>
      </c>
      <c r="E48" s="7">
        <v>2001</v>
      </c>
      <c r="F48" s="8" t="s">
        <v>29</v>
      </c>
      <c r="G48" s="8">
        <v>20</v>
      </c>
      <c r="H48" s="9">
        <v>2000</v>
      </c>
      <c r="I48" s="10">
        <f t="shared" si="0"/>
        <v>40000</v>
      </c>
    </row>
    <row r="49" spans="1:9">
      <c r="A49" s="11">
        <v>46</v>
      </c>
      <c r="B49" s="17">
        <v>40316</v>
      </c>
      <c r="C49" s="18">
        <v>90001</v>
      </c>
      <c r="D49" s="19" t="s">
        <v>10</v>
      </c>
      <c r="E49" s="18">
        <v>2002</v>
      </c>
      <c r="F49" s="19" t="s">
        <v>25</v>
      </c>
      <c r="G49" s="19">
        <v>20</v>
      </c>
      <c r="H49" s="15">
        <v>1500</v>
      </c>
      <c r="I49" s="16">
        <f t="shared" si="0"/>
        <v>30000</v>
      </c>
    </row>
    <row r="50" spans="1:9">
      <c r="A50" s="5">
        <v>47</v>
      </c>
      <c r="B50" s="6">
        <v>40322</v>
      </c>
      <c r="C50" s="7">
        <v>90003</v>
      </c>
      <c r="D50" s="8" t="s">
        <v>26</v>
      </c>
      <c r="E50" s="7">
        <v>1001</v>
      </c>
      <c r="F50" s="8" t="s">
        <v>27</v>
      </c>
      <c r="G50" s="8">
        <v>35</v>
      </c>
      <c r="H50" s="9">
        <v>3800</v>
      </c>
      <c r="I50" s="10">
        <f t="shared" si="0"/>
        <v>133000</v>
      </c>
    </row>
    <row r="51" spans="1:9">
      <c r="A51" s="11">
        <v>48</v>
      </c>
      <c r="B51" s="17">
        <v>40322</v>
      </c>
      <c r="C51" s="18">
        <v>90003</v>
      </c>
      <c r="D51" s="19" t="s">
        <v>26</v>
      </c>
      <c r="E51" s="18">
        <v>1003</v>
      </c>
      <c r="F51" s="19" t="s">
        <v>28</v>
      </c>
      <c r="G51" s="19">
        <v>10</v>
      </c>
      <c r="H51" s="15">
        <v>1900</v>
      </c>
      <c r="I51" s="16">
        <f t="shared" si="0"/>
        <v>19000</v>
      </c>
    </row>
    <row r="52" spans="1:9">
      <c r="A52" s="5">
        <v>49</v>
      </c>
      <c r="B52" s="6">
        <v>40326</v>
      </c>
      <c r="C52" s="7">
        <v>90001</v>
      </c>
      <c r="D52" s="8" t="s">
        <v>10</v>
      </c>
      <c r="E52" s="7">
        <v>2002</v>
      </c>
      <c r="F52" s="8" t="s">
        <v>25</v>
      </c>
      <c r="G52" s="8">
        <v>10</v>
      </c>
      <c r="H52" s="9">
        <v>1500</v>
      </c>
      <c r="I52" s="10">
        <f t="shared" si="0"/>
        <v>15000</v>
      </c>
    </row>
    <row r="53" spans="1:9">
      <c r="A53" s="11">
        <v>50</v>
      </c>
      <c r="B53" s="17">
        <v>40327</v>
      </c>
      <c r="C53" s="18">
        <v>90001</v>
      </c>
      <c r="D53" s="19" t="s">
        <v>10</v>
      </c>
      <c r="E53" s="18">
        <v>2001</v>
      </c>
      <c r="F53" s="19" t="s">
        <v>29</v>
      </c>
      <c r="G53" s="19">
        <v>15</v>
      </c>
      <c r="H53" s="15">
        <v>2000</v>
      </c>
      <c r="I53" s="16">
        <f t="shared" si="0"/>
        <v>30000</v>
      </c>
    </row>
    <row r="54" spans="1:9">
      <c r="A54" s="5">
        <v>51</v>
      </c>
      <c r="B54" s="6">
        <v>40328</v>
      </c>
      <c r="C54" s="7">
        <v>90003</v>
      </c>
      <c r="D54" s="8" t="s">
        <v>26</v>
      </c>
      <c r="E54" s="7">
        <v>1001</v>
      </c>
      <c r="F54" s="8" t="s">
        <v>27</v>
      </c>
      <c r="G54" s="8">
        <v>40</v>
      </c>
      <c r="H54" s="9">
        <v>3800</v>
      </c>
      <c r="I54" s="10">
        <f t="shared" si="0"/>
        <v>152000</v>
      </c>
    </row>
    <row r="55" spans="1:9">
      <c r="A55" s="11">
        <v>52</v>
      </c>
      <c r="B55" s="17">
        <v>40329</v>
      </c>
      <c r="C55" s="18">
        <v>90001</v>
      </c>
      <c r="D55" s="19" t="s">
        <v>10</v>
      </c>
      <c r="E55" s="18">
        <v>2001</v>
      </c>
      <c r="F55" s="19" t="s">
        <v>29</v>
      </c>
      <c r="G55" s="19">
        <v>30</v>
      </c>
      <c r="H55" s="15">
        <v>2000</v>
      </c>
      <c r="I55" s="16">
        <f t="shared" si="0"/>
        <v>60000</v>
      </c>
    </row>
    <row r="56" spans="1:9">
      <c r="A56" s="5">
        <v>53</v>
      </c>
      <c r="B56" s="6">
        <v>40333</v>
      </c>
      <c r="C56" s="7">
        <v>90002</v>
      </c>
      <c r="D56" s="8" t="s">
        <v>16</v>
      </c>
      <c r="E56" s="7">
        <v>4001</v>
      </c>
      <c r="F56" s="8" t="s">
        <v>33</v>
      </c>
      <c r="G56" s="8">
        <v>12</v>
      </c>
      <c r="H56" s="9">
        <v>2900</v>
      </c>
      <c r="I56" s="10">
        <f t="shared" si="0"/>
        <v>34800</v>
      </c>
    </row>
    <row r="57" spans="1:9">
      <c r="A57" s="11">
        <v>54</v>
      </c>
      <c r="B57" s="17">
        <v>40333</v>
      </c>
      <c r="C57" s="18">
        <v>90003</v>
      </c>
      <c r="D57" s="19" t="s">
        <v>26</v>
      </c>
      <c r="E57" s="18">
        <v>4002</v>
      </c>
      <c r="F57" s="19" t="s">
        <v>30</v>
      </c>
      <c r="G57" s="19">
        <v>10</v>
      </c>
      <c r="H57" s="15">
        <v>3200</v>
      </c>
      <c r="I57" s="16">
        <f t="shared" si="0"/>
        <v>32000</v>
      </c>
    </row>
    <row r="58" spans="1:9">
      <c r="A58" s="5">
        <v>55</v>
      </c>
      <c r="B58" s="6">
        <v>40334</v>
      </c>
      <c r="C58" s="7">
        <v>90004</v>
      </c>
      <c r="D58" s="8" t="s">
        <v>32</v>
      </c>
      <c r="E58" s="7">
        <v>1002</v>
      </c>
      <c r="F58" s="8" t="s">
        <v>11</v>
      </c>
      <c r="G58" s="8">
        <v>10</v>
      </c>
      <c r="H58" s="9">
        <v>2500</v>
      </c>
      <c r="I58" s="10">
        <f t="shared" si="0"/>
        <v>25000</v>
      </c>
    </row>
    <row r="59" spans="1:9">
      <c r="A59" s="11">
        <v>56</v>
      </c>
      <c r="B59" s="17">
        <v>40334</v>
      </c>
      <c r="C59" s="18">
        <v>90003</v>
      </c>
      <c r="D59" s="19" t="s">
        <v>26</v>
      </c>
      <c r="E59" s="18">
        <v>4001</v>
      </c>
      <c r="F59" s="19" t="s">
        <v>33</v>
      </c>
      <c r="G59" s="19">
        <v>10</v>
      </c>
      <c r="H59" s="15">
        <v>2900</v>
      </c>
      <c r="I59" s="16">
        <f t="shared" si="0"/>
        <v>29000</v>
      </c>
    </row>
    <row r="60" spans="1:9">
      <c r="A60" s="5">
        <v>57</v>
      </c>
      <c r="B60" s="6">
        <v>40337</v>
      </c>
      <c r="C60" s="7">
        <v>90002</v>
      </c>
      <c r="D60" s="8" t="s">
        <v>16</v>
      </c>
      <c r="E60" s="7">
        <v>1003</v>
      </c>
      <c r="F60" s="8" t="s">
        <v>28</v>
      </c>
      <c r="G60" s="8">
        <v>15</v>
      </c>
      <c r="H60" s="9">
        <v>1900</v>
      </c>
      <c r="I60" s="10">
        <f t="shared" si="0"/>
        <v>28500</v>
      </c>
    </row>
    <row r="61" spans="1:9">
      <c r="A61" s="11">
        <v>58</v>
      </c>
      <c r="B61" s="17">
        <v>40342</v>
      </c>
      <c r="C61" s="18">
        <v>90002</v>
      </c>
      <c r="D61" s="19" t="s">
        <v>16</v>
      </c>
      <c r="E61" s="18">
        <v>1002</v>
      </c>
      <c r="F61" s="19" t="s">
        <v>11</v>
      </c>
      <c r="G61" s="19">
        <v>25</v>
      </c>
      <c r="H61" s="15">
        <v>2500</v>
      </c>
      <c r="I61" s="16">
        <f t="shared" si="0"/>
        <v>62500</v>
      </c>
    </row>
    <row r="62" spans="1:9">
      <c r="A62" s="5">
        <v>59</v>
      </c>
      <c r="B62" s="6">
        <v>40342</v>
      </c>
      <c r="C62" s="7">
        <v>90003</v>
      </c>
      <c r="D62" s="8" t="s">
        <v>26</v>
      </c>
      <c r="E62" s="7">
        <v>1001</v>
      </c>
      <c r="F62" s="8" t="s">
        <v>27</v>
      </c>
      <c r="G62" s="8">
        <v>25</v>
      </c>
      <c r="H62" s="9">
        <v>3800</v>
      </c>
      <c r="I62" s="10">
        <f t="shared" si="0"/>
        <v>95000</v>
      </c>
    </row>
    <row r="63" spans="1:9">
      <c r="A63" s="11">
        <v>60</v>
      </c>
      <c r="B63" s="17">
        <v>40343</v>
      </c>
      <c r="C63" s="18">
        <v>90004</v>
      </c>
      <c r="D63" s="19" t="s">
        <v>32</v>
      </c>
      <c r="E63" s="18">
        <v>4002</v>
      </c>
      <c r="F63" s="19" t="s">
        <v>30</v>
      </c>
      <c r="G63" s="19">
        <v>20</v>
      </c>
      <c r="H63" s="15">
        <v>3200</v>
      </c>
      <c r="I63" s="16">
        <f t="shared" si="0"/>
        <v>64000</v>
      </c>
    </row>
    <row r="64" spans="1:9">
      <c r="A64" s="5">
        <v>61</v>
      </c>
      <c r="B64" s="6">
        <v>40344</v>
      </c>
      <c r="C64" s="7">
        <v>90001</v>
      </c>
      <c r="D64" s="8" t="s">
        <v>10</v>
      </c>
      <c r="E64" s="7">
        <v>2002</v>
      </c>
      <c r="F64" s="8" t="s">
        <v>25</v>
      </c>
      <c r="G64" s="8">
        <v>10</v>
      </c>
      <c r="H64" s="9">
        <v>1500</v>
      </c>
      <c r="I64" s="10">
        <f t="shared" si="0"/>
        <v>15000</v>
      </c>
    </row>
    <row r="65" spans="1:9">
      <c r="A65" s="11">
        <v>62</v>
      </c>
      <c r="B65" s="17">
        <v>40348</v>
      </c>
      <c r="C65" s="18">
        <v>90004</v>
      </c>
      <c r="D65" s="19" t="s">
        <v>32</v>
      </c>
      <c r="E65" s="18">
        <v>2001</v>
      </c>
      <c r="F65" s="19" t="s">
        <v>29</v>
      </c>
      <c r="G65" s="19">
        <v>20</v>
      </c>
      <c r="H65" s="15">
        <v>2000</v>
      </c>
      <c r="I65" s="16">
        <f t="shared" si="0"/>
        <v>40000</v>
      </c>
    </row>
    <row r="66" spans="1:9">
      <c r="A66" s="5">
        <v>63</v>
      </c>
      <c r="B66" s="6">
        <v>40348</v>
      </c>
      <c r="C66" s="7">
        <v>90004</v>
      </c>
      <c r="D66" s="8" t="s">
        <v>32</v>
      </c>
      <c r="E66" s="7">
        <v>2002</v>
      </c>
      <c r="F66" s="8" t="s">
        <v>25</v>
      </c>
      <c r="G66" s="8">
        <v>10</v>
      </c>
      <c r="H66" s="9">
        <v>1500</v>
      </c>
      <c r="I66" s="10">
        <f t="shared" si="0"/>
        <v>15000</v>
      </c>
    </row>
    <row r="67" spans="1:9">
      <c r="A67" s="11">
        <v>64</v>
      </c>
      <c r="B67" s="17">
        <v>40349</v>
      </c>
      <c r="C67" s="18">
        <v>90005</v>
      </c>
      <c r="D67" s="19" t="s">
        <v>31</v>
      </c>
      <c r="E67" s="18">
        <v>2002</v>
      </c>
      <c r="F67" s="19" t="s">
        <v>25</v>
      </c>
      <c r="G67" s="19">
        <v>15</v>
      </c>
      <c r="H67" s="15">
        <v>1500</v>
      </c>
      <c r="I67" s="16">
        <f t="shared" si="0"/>
        <v>22500</v>
      </c>
    </row>
    <row r="68" spans="1:9">
      <c r="A68" s="5">
        <v>65</v>
      </c>
      <c r="B68" s="6">
        <v>40350</v>
      </c>
      <c r="C68" s="7">
        <v>90003</v>
      </c>
      <c r="D68" s="8" t="s">
        <v>26</v>
      </c>
      <c r="E68" s="7">
        <v>3001</v>
      </c>
      <c r="F68" s="8" t="s">
        <v>17</v>
      </c>
      <c r="G68" s="8">
        <v>15</v>
      </c>
      <c r="H68" s="9">
        <v>1700</v>
      </c>
      <c r="I68" s="10">
        <f t="shared" si="0"/>
        <v>25500</v>
      </c>
    </row>
    <row r="69" spans="1:9">
      <c r="A69" s="11">
        <v>66</v>
      </c>
      <c r="B69" s="17">
        <v>40354</v>
      </c>
      <c r="C69" s="18">
        <v>90001</v>
      </c>
      <c r="D69" s="19" t="s">
        <v>10</v>
      </c>
      <c r="E69" s="18">
        <v>1003</v>
      </c>
      <c r="F69" s="19" t="s">
        <v>28</v>
      </c>
      <c r="G69" s="19">
        <v>15</v>
      </c>
      <c r="H69" s="15">
        <v>1900</v>
      </c>
      <c r="I69" s="16">
        <f t="shared" ref="I69:I77" si="1">G69*H69</f>
        <v>28500</v>
      </c>
    </row>
    <row r="70" spans="1:9">
      <c r="A70" s="5">
        <v>67</v>
      </c>
      <c r="B70" s="6">
        <v>40355</v>
      </c>
      <c r="C70" s="7">
        <v>90004</v>
      </c>
      <c r="D70" s="8" t="s">
        <v>32</v>
      </c>
      <c r="E70" s="7">
        <v>2001</v>
      </c>
      <c r="F70" s="8" t="s">
        <v>29</v>
      </c>
      <c r="G70" s="8">
        <v>40</v>
      </c>
      <c r="H70" s="9">
        <v>2000</v>
      </c>
      <c r="I70" s="10">
        <f t="shared" si="1"/>
        <v>80000</v>
      </c>
    </row>
    <row r="71" spans="1:9">
      <c r="A71" s="11">
        <v>68</v>
      </c>
      <c r="B71" s="17">
        <v>40355</v>
      </c>
      <c r="C71" s="18">
        <v>90003</v>
      </c>
      <c r="D71" s="19" t="s">
        <v>26</v>
      </c>
      <c r="E71" s="18">
        <v>3002</v>
      </c>
      <c r="F71" s="19" t="s">
        <v>34</v>
      </c>
      <c r="G71" s="19">
        <v>10</v>
      </c>
      <c r="H71" s="15">
        <v>2100</v>
      </c>
      <c r="I71" s="16">
        <f t="shared" si="1"/>
        <v>21000</v>
      </c>
    </row>
    <row r="72" spans="1:9">
      <c r="A72" s="5">
        <v>69</v>
      </c>
      <c r="B72" s="6">
        <v>40355</v>
      </c>
      <c r="C72" s="7">
        <v>90001</v>
      </c>
      <c r="D72" s="8" t="s">
        <v>10</v>
      </c>
      <c r="E72" s="7">
        <v>3001</v>
      </c>
      <c r="F72" s="8" t="s">
        <v>17</v>
      </c>
      <c r="G72" s="8">
        <v>30</v>
      </c>
      <c r="H72" s="9">
        <v>1700</v>
      </c>
      <c r="I72" s="10">
        <f t="shared" si="1"/>
        <v>51000</v>
      </c>
    </row>
    <row r="73" spans="1:9">
      <c r="A73" s="11">
        <v>70</v>
      </c>
      <c r="B73" s="17">
        <v>40355</v>
      </c>
      <c r="C73" s="18">
        <v>90003</v>
      </c>
      <c r="D73" s="19" t="s">
        <v>26</v>
      </c>
      <c r="E73" s="18">
        <v>1001</v>
      </c>
      <c r="F73" s="19" t="s">
        <v>27</v>
      </c>
      <c r="G73" s="19">
        <v>40</v>
      </c>
      <c r="H73" s="15">
        <v>3800</v>
      </c>
      <c r="I73" s="16">
        <f t="shared" si="1"/>
        <v>152000</v>
      </c>
    </row>
    <row r="74" spans="1:9">
      <c r="A74" s="5">
        <v>71</v>
      </c>
      <c r="B74" s="6">
        <v>40356</v>
      </c>
      <c r="C74" s="7">
        <v>90005</v>
      </c>
      <c r="D74" s="8" t="s">
        <v>31</v>
      </c>
      <c r="E74" s="7">
        <v>4001</v>
      </c>
      <c r="F74" s="8" t="s">
        <v>33</v>
      </c>
      <c r="G74" s="8">
        <v>10</v>
      </c>
      <c r="H74" s="9">
        <v>2900</v>
      </c>
      <c r="I74" s="10">
        <f t="shared" si="1"/>
        <v>29000</v>
      </c>
    </row>
    <row r="75" spans="1:9">
      <c r="A75" s="11">
        <v>72</v>
      </c>
      <c r="B75" s="17">
        <v>40357</v>
      </c>
      <c r="C75" s="18">
        <v>90005</v>
      </c>
      <c r="D75" s="19" t="s">
        <v>31</v>
      </c>
      <c r="E75" s="18">
        <v>4001</v>
      </c>
      <c r="F75" s="19" t="s">
        <v>33</v>
      </c>
      <c r="G75" s="19">
        <v>15</v>
      </c>
      <c r="H75" s="15">
        <v>2900</v>
      </c>
      <c r="I75" s="16">
        <f t="shared" si="1"/>
        <v>43500</v>
      </c>
    </row>
    <row r="76" spans="1:9">
      <c r="A76" s="5">
        <v>73</v>
      </c>
      <c r="B76" s="6">
        <v>40358</v>
      </c>
      <c r="C76" s="7">
        <v>90001</v>
      </c>
      <c r="D76" s="8" t="s">
        <v>10</v>
      </c>
      <c r="E76" s="7">
        <v>1002</v>
      </c>
      <c r="F76" s="8" t="s">
        <v>11</v>
      </c>
      <c r="G76" s="8">
        <v>10</v>
      </c>
      <c r="H76" s="9">
        <v>2500</v>
      </c>
      <c r="I76" s="10">
        <f t="shared" si="1"/>
        <v>25000</v>
      </c>
    </row>
    <row r="77" spans="1:9">
      <c r="A77" s="11">
        <v>74</v>
      </c>
      <c r="B77" s="17">
        <v>40358</v>
      </c>
      <c r="C77" s="18">
        <v>90002</v>
      </c>
      <c r="D77" s="19" t="s">
        <v>16</v>
      </c>
      <c r="E77" s="18">
        <v>2001</v>
      </c>
      <c r="F77" s="19" t="s">
        <v>29</v>
      </c>
      <c r="G77" s="19">
        <v>10</v>
      </c>
      <c r="H77" s="15">
        <v>2000</v>
      </c>
      <c r="I77" s="16">
        <f t="shared" si="1"/>
        <v>20000</v>
      </c>
    </row>
  </sheetData>
  <phoneticPr fontId="4"/>
  <pageMargins left="0.70866141732283472" right="0.70866141732283472" top="0.74803149606299213" bottom="0.74803149606299213" header="0.31496062992125984" footer="0.31496062992125984"/>
  <pageSetup paperSize="9" scale="76" fitToWidth="0" orientation="portrait" horizontalDpi="0" verticalDpi="0" r:id="rId1"/>
  <headerFooter>
    <oddHeader>&amp;L第1四半期売上データ</oddHeader>
    <oddFooter>&amp;C&amp;P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093-1開始</vt:lpstr>
      <vt:lpstr>093-1完成</vt:lpstr>
      <vt:lpstr>093-2開始</vt:lpstr>
      <vt:lpstr>093-2完成</vt:lpstr>
      <vt:lpstr>'093-2開始'!Print_Titles</vt:lpstr>
      <vt:lpstr>'093-2完成'!Print_Titles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cp:lastPrinted>2010-06-14T03:48:46Z</cp:lastPrinted>
  <dcterms:created xsi:type="dcterms:W3CDTF">2009-11-19T08:10:12Z</dcterms:created>
  <dcterms:modified xsi:type="dcterms:W3CDTF">2010-06-14T03:49:31Z</dcterms:modified>
</cp:coreProperties>
</file>