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88-1開始" sheetId="1" r:id="rId1"/>
    <sheet name="088-1完成" sheetId="5" r:id="rId2"/>
    <sheet name="088-2開始" sheetId="4" r:id="rId3"/>
    <sheet name="088-2完成" sheetId="6" r:id="rId4"/>
  </sheets>
  <definedNames>
    <definedName name="_xlnm.Print_Area" localSheetId="1">'088-1完成'!$B$2:$F$19</definedName>
    <definedName name="_xlnm.Print_Area" localSheetId="2">'088-2開始'!$B$2:$F$19</definedName>
    <definedName name="_xlnm.Print_Area" localSheetId="3">'088-2完成'!$B$2:$F$19,'088-2完成'!$H$17:$J$21</definedName>
  </definedNames>
  <calcPr calcId="144525"/>
</workbook>
</file>

<file path=xl/calcChain.xml><?xml version="1.0" encoding="utf-8"?>
<calcChain xmlns="http://schemas.openxmlformats.org/spreadsheetml/2006/main">
  <c r="D17" i="6" l="1"/>
  <c r="C17" i="6"/>
  <c r="F17" i="6" s="1"/>
  <c r="D16" i="6"/>
  <c r="C16" i="6"/>
  <c r="F16" i="6" s="1"/>
  <c r="D15" i="6"/>
  <c r="C15" i="6"/>
  <c r="F15" i="6" s="1"/>
  <c r="D14" i="6"/>
  <c r="C14" i="6"/>
  <c r="F14" i="6" s="1"/>
  <c r="D13" i="6"/>
  <c r="C13" i="6"/>
  <c r="F13" i="6" s="1"/>
  <c r="D12" i="6"/>
  <c r="C12" i="6"/>
  <c r="F12" i="6" s="1"/>
  <c r="D11" i="6"/>
  <c r="C11" i="6"/>
  <c r="D10" i="6"/>
  <c r="C10" i="6"/>
  <c r="F10" i="6" s="1"/>
  <c r="D5" i="6"/>
  <c r="E5" i="6" s="1"/>
  <c r="E4" i="6"/>
  <c r="D17" i="5"/>
  <c r="C17" i="5"/>
  <c r="F17" i="5" s="1"/>
  <c r="D16" i="5"/>
  <c r="C16" i="5"/>
  <c r="F16" i="5" s="1"/>
  <c r="D15" i="5"/>
  <c r="C15" i="5"/>
  <c r="F15" i="5" s="1"/>
  <c r="D14" i="5"/>
  <c r="C14" i="5"/>
  <c r="F14" i="5" s="1"/>
  <c r="D13" i="5"/>
  <c r="C13" i="5"/>
  <c r="F13" i="5" s="1"/>
  <c r="D12" i="5"/>
  <c r="C12" i="5"/>
  <c r="F12" i="5" s="1"/>
  <c r="D11" i="5"/>
  <c r="C11" i="5"/>
  <c r="F11" i="5" s="1"/>
  <c r="D10" i="5"/>
  <c r="C10" i="5"/>
  <c r="D5" i="5"/>
  <c r="E5" i="5" s="1"/>
  <c r="E4" i="5"/>
  <c r="D17" i="4"/>
  <c r="C17" i="4"/>
  <c r="F17" i="4" s="1"/>
  <c r="D16" i="4"/>
  <c r="C16" i="4"/>
  <c r="F16" i="4" s="1"/>
  <c r="D15" i="4"/>
  <c r="C15" i="4"/>
  <c r="F15" i="4" s="1"/>
  <c r="D14" i="4"/>
  <c r="C14" i="4"/>
  <c r="F14" i="4" s="1"/>
  <c r="D13" i="4"/>
  <c r="C13" i="4"/>
  <c r="F13" i="4" s="1"/>
  <c r="D12" i="4"/>
  <c r="C12" i="4"/>
  <c r="F12" i="4" s="1"/>
  <c r="D11" i="4"/>
  <c r="C11" i="4"/>
  <c r="D10" i="4"/>
  <c r="C10" i="4"/>
  <c r="F10" i="4" s="1"/>
  <c r="D5" i="4"/>
  <c r="E5" i="4" s="1"/>
  <c r="E4" i="4"/>
  <c r="D17" i="1"/>
  <c r="C17" i="1"/>
  <c r="F17" i="1" s="1"/>
  <c r="D16" i="1"/>
  <c r="C16" i="1"/>
  <c r="F16" i="1" s="1"/>
  <c r="D15" i="1"/>
  <c r="C15" i="1"/>
  <c r="F15" i="1" s="1"/>
  <c r="D14" i="1"/>
  <c r="C14" i="1"/>
  <c r="F14" i="1" s="1"/>
  <c r="D13" i="1"/>
  <c r="C13" i="1"/>
  <c r="F13" i="1" s="1"/>
  <c r="D12" i="1"/>
  <c r="C12" i="1"/>
  <c r="F12" i="1" s="1"/>
  <c r="D11" i="1"/>
  <c r="C11" i="1"/>
  <c r="F11" i="1" s="1"/>
  <c r="D10" i="1"/>
  <c r="C10" i="1"/>
  <c r="D5" i="1"/>
  <c r="E5" i="1" s="1"/>
  <c r="E4" i="1"/>
  <c r="F18" i="6" l="1"/>
  <c r="F10" i="1"/>
  <c r="F18" i="1" s="1"/>
  <c r="F11" i="4"/>
  <c r="F18" i="4" s="1"/>
  <c r="F10" i="5"/>
  <c r="F18" i="5" s="1"/>
  <c r="F11" i="6"/>
</calcChain>
</file>

<file path=xl/sharedStrings.xml><?xml version="1.0" encoding="utf-8"?>
<sst xmlns="http://schemas.openxmlformats.org/spreadsheetml/2006/main" count="110" uniqueCount="27">
  <si>
    <t>請　求　書</t>
    <rPh sb="0" eb="1">
      <t>ショウ</t>
    </rPh>
    <rPh sb="2" eb="3">
      <t>モトム</t>
    </rPh>
    <rPh sb="4" eb="5">
      <t>ショ</t>
    </rPh>
    <phoneticPr fontId="3"/>
  </si>
  <si>
    <t>処理日</t>
    <rPh sb="0" eb="2">
      <t>ショリ</t>
    </rPh>
    <rPh sb="2" eb="3">
      <t>ビ</t>
    </rPh>
    <phoneticPr fontId="3"/>
  </si>
  <si>
    <t>お支払期限</t>
    <rPh sb="1" eb="3">
      <t>シハライ</t>
    </rPh>
    <rPh sb="3" eb="5">
      <t>キゲン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</si>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</sst>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499984740745262"/>
      </right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0" fontId="0" fillId="0" borderId="5" xfId="0" applyFill="1" applyBorder="1">
      <alignment vertical="center"/>
    </xf>
    <xf numFmtId="38" fontId="0" fillId="0" borderId="5" xfId="1" applyFont="1" applyFill="1" applyBorder="1">
      <alignment vertical="center"/>
    </xf>
    <xf numFmtId="0" fontId="0" fillId="4" borderId="4" xfId="0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6" xfId="1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8" xfId="2" applyFont="1" applyBorder="1" applyAlignment="1">
      <alignment horizontal="right"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zoomScaleNormal="100" workbookViewId="0">
      <selection activeCell="D5" sqref="D5"/>
    </sheetView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40379</v>
      </c>
      <c r="E4" s="3" t="str">
        <f>TEXT(D4,"(aaa)")</f>
        <v>(火)</v>
      </c>
    </row>
    <row r="5" spans="2:10">
      <c r="B5" s="15" t="s">
        <v>2</v>
      </c>
      <c r="C5" s="16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zoomScaleNormal="100" workbookViewId="0">
      <selection activeCell="D5" sqref="D5"/>
    </sheetView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40379</v>
      </c>
      <c r="E4" s="3" t="str">
        <f>TEXT(D4,"(aaa)")</f>
        <v>(火)</v>
      </c>
    </row>
    <row r="5" spans="2:10">
      <c r="B5" s="15" t="s">
        <v>2</v>
      </c>
      <c r="C5" s="16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6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</row>
    <row r="18" spans="2:6">
      <c r="B18" s="17" t="s">
        <v>20</v>
      </c>
      <c r="C18" s="18"/>
      <c r="D18" s="18"/>
      <c r="E18" s="19"/>
      <c r="F18" s="23">
        <f>SUM(F10:F17)</f>
        <v>7560</v>
      </c>
    </row>
    <row r="19" spans="2:6">
      <c r="B19" s="20"/>
      <c r="C19" s="21"/>
      <c r="D19" s="21"/>
      <c r="E19" s="22"/>
      <c r="F19" s="24"/>
    </row>
  </sheetData>
  <mergeCells count="4">
    <mergeCell ref="B4:C4"/>
    <mergeCell ref="B5:C5"/>
    <mergeCell ref="B18:E19"/>
    <mergeCell ref="F18:F19"/>
  </mergeCells>
  <phoneticPr fontId="3"/>
  <pageMargins left="0.25" right="0.25" top="0.75" bottom="0.75" header="0.3" footer="0.3"/>
  <pageSetup paperSize="1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Normal="100" workbookViewId="0">
      <selection activeCell="D5" sqref="D5"/>
    </sheetView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40379</v>
      </c>
      <c r="E4" s="3" t="str">
        <f>TEXT(D4,"(aaa)")</f>
        <v>(火)</v>
      </c>
    </row>
    <row r="5" spans="2:10">
      <c r="B5" s="15" t="s">
        <v>2</v>
      </c>
      <c r="C5" s="16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21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27" t="s">
        <v>22</v>
      </c>
      <c r="I17" s="28"/>
      <c r="J17" s="7" t="s">
        <v>10</v>
      </c>
    </row>
    <row r="18" spans="2:10">
      <c r="B18" s="17" t="s">
        <v>20</v>
      </c>
      <c r="C18" s="18"/>
      <c r="D18" s="18"/>
      <c r="E18" s="19"/>
      <c r="F18" s="23">
        <f>SUM(F10:F17)</f>
        <v>7560</v>
      </c>
      <c r="H18" s="25" t="s">
        <v>23</v>
      </c>
      <c r="I18" s="26"/>
      <c r="J18" s="11">
        <v>2300</v>
      </c>
    </row>
    <row r="19" spans="2:10">
      <c r="B19" s="20"/>
      <c r="C19" s="21"/>
      <c r="D19" s="21"/>
      <c r="E19" s="22"/>
      <c r="F19" s="24"/>
      <c r="H19" s="25" t="s">
        <v>24</v>
      </c>
      <c r="I19" s="26"/>
      <c r="J19" s="11">
        <v>1900</v>
      </c>
    </row>
    <row r="20" spans="2:10">
      <c r="H20" s="25" t="s">
        <v>25</v>
      </c>
      <c r="I20" s="26"/>
      <c r="J20" s="11">
        <v>10000</v>
      </c>
    </row>
    <row r="21" spans="2:10">
      <c r="H21" s="25" t="s">
        <v>26</v>
      </c>
      <c r="I21" s="26"/>
      <c r="J21" s="11">
        <v>500</v>
      </c>
    </row>
  </sheetData>
  <mergeCells count="9">
    <mergeCell ref="H20:I20"/>
    <mergeCell ref="H21:I21"/>
    <mergeCell ref="B4:C4"/>
    <mergeCell ref="B5:C5"/>
    <mergeCell ref="B18:E19"/>
    <mergeCell ref="F18:F19"/>
    <mergeCell ref="H17:I17"/>
    <mergeCell ref="H18:I18"/>
    <mergeCell ref="H19:I19"/>
  </mergeCells>
  <phoneticPr fontId="3"/>
  <pageMargins left="0.7" right="0.7" top="0.75" bottom="0.75" header="0.3" footer="0.3"/>
  <pageSetup paperSize="1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zoomScaleNormal="100" workbookViewId="0">
      <selection activeCell="D5" sqref="D5"/>
    </sheetView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875" customWidth="1"/>
    <col min="6" max="6" width="16" customWidth="1"/>
    <col min="7" max="7" width="3.625" customWidth="1"/>
    <col min="8" max="8" width="10.5" customWidth="1"/>
    <col min="9" max="9" width="17.125" customWidth="1"/>
    <col min="10" max="10" width="11" customWidth="1"/>
  </cols>
  <sheetData>
    <row r="2" spans="2:10">
      <c r="B2" s="1" t="s">
        <v>0</v>
      </c>
    </row>
    <row r="3" spans="2:10">
      <c r="B3" s="1"/>
    </row>
    <row r="4" spans="2:10">
      <c r="B4" s="15" t="s">
        <v>1</v>
      </c>
      <c r="C4" s="16"/>
      <c r="D4" s="2">
        <v>40379</v>
      </c>
      <c r="E4" s="3" t="str">
        <f>TEXT(D4,"(aaa)")</f>
        <v>(火)</v>
      </c>
    </row>
    <row r="5" spans="2:10">
      <c r="B5" s="15" t="s">
        <v>2</v>
      </c>
      <c r="C5" s="16"/>
      <c r="D5" s="2">
        <f>D4+14</f>
        <v>40393</v>
      </c>
      <c r="E5" s="3" t="str">
        <f>TEXT(D5,"(aaa)")</f>
        <v>(火)</v>
      </c>
    </row>
    <row r="7" spans="2:10">
      <c r="B7" t="s">
        <v>3</v>
      </c>
      <c r="H7" s="4" t="s">
        <v>4</v>
      </c>
    </row>
    <row r="8" spans="2:10" ht="8.25" customHeight="1">
      <c r="H8" s="5"/>
      <c r="I8" s="5"/>
    </row>
    <row r="9" spans="2:10"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H9" s="7" t="s">
        <v>5</v>
      </c>
      <c r="I9" s="7" t="s">
        <v>6</v>
      </c>
      <c r="J9" s="7" t="s">
        <v>10</v>
      </c>
    </row>
    <row r="10" spans="2:10">
      <c r="B10" s="8" t="s">
        <v>11</v>
      </c>
      <c r="C10" s="9" t="str">
        <f>IF(B10="","",VLOOKUP(B10,$H$10:$J$13,2,FALSE))</f>
        <v>キャットフード</v>
      </c>
      <c r="D10" s="9">
        <f>IF(B10="","",VLOOKUP(B10,$H$10:$J$13,3,FALSE))</f>
        <v>2100</v>
      </c>
      <c r="E10" s="9">
        <v>2</v>
      </c>
      <c r="F10" s="9">
        <f>IF(C10="","",D10*E10)</f>
        <v>4200</v>
      </c>
      <c r="H10" s="10" t="s">
        <v>11</v>
      </c>
      <c r="I10" s="10" t="s">
        <v>12</v>
      </c>
      <c r="J10" s="11">
        <v>2100</v>
      </c>
    </row>
    <row r="11" spans="2:10">
      <c r="B11" s="12" t="s">
        <v>13</v>
      </c>
      <c r="C11" s="12" t="str">
        <f t="shared" ref="C11:C17" si="0">IF(B11="","",VLOOKUP(B11,$H$10:$J$13,2,FALSE))</f>
        <v>キャットトイレ用砂</v>
      </c>
      <c r="D11" s="13">
        <f t="shared" ref="D11:D17" si="1">IF(B11="","",VLOOKUP(B11,$H$10:$J$13,3,FALSE))</f>
        <v>840</v>
      </c>
      <c r="E11" s="13">
        <v>4</v>
      </c>
      <c r="F11" s="13">
        <f t="shared" ref="F11:F17" si="2">IF(C11="","",D11*E11)</f>
        <v>3360</v>
      </c>
      <c r="H11" s="10" t="s">
        <v>14</v>
      </c>
      <c r="I11" s="10" t="s">
        <v>15</v>
      </c>
      <c r="J11" s="11">
        <v>840</v>
      </c>
    </row>
    <row r="12" spans="2:10">
      <c r="B12" s="8"/>
      <c r="C12" s="8" t="str">
        <f t="shared" si="0"/>
        <v/>
      </c>
      <c r="D12" s="9" t="str">
        <f t="shared" si="1"/>
        <v/>
      </c>
      <c r="E12" s="9"/>
      <c r="F12" s="9" t="str">
        <f t="shared" si="2"/>
        <v/>
      </c>
      <c r="H12" s="10" t="s">
        <v>16</v>
      </c>
      <c r="I12" s="10" t="s">
        <v>17</v>
      </c>
      <c r="J12" s="11">
        <v>210</v>
      </c>
    </row>
    <row r="13" spans="2:10">
      <c r="B13" s="12"/>
      <c r="C13" s="12" t="str">
        <f t="shared" si="0"/>
        <v/>
      </c>
      <c r="D13" s="13" t="str">
        <f t="shared" si="1"/>
        <v/>
      </c>
      <c r="E13" s="13"/>
      <c r="F13" s="13" t="str">
        <f t="shared" si="2"/>
        <v/>
      </c>
      <c r="H13" s="10" t="s">
        <v>18</v>
      </c>
      <c r="I13" s="10" t="s">
        <v>19</v>
      </c>
      <c r="J13" s="11">
        <v>1050</v>
      </c>
    </row>
    <row r="14" spans="2:10">
      <c r="B14" s="8"/>
      <c r="C14" s="8" t="str">
        <f t="shared" si="0"/>
        <v/>
      </c>
      <c r="D14" s="9" t="str">
        <f t="shared" si="1"/>
        <v/>
      </c>
      <c r="E14" s="9"/>
      <c r="F14" s="9" t="str">
        <f t="shared" si="2"/>
        <v/>
      </c>
    </row>
    <row r="15" spans="2:10">
      <c r="B15" s="12"/>
      <c r="C15" s="12" t="str">
        <f t="shared" si="0"/>
        <v/>
      </c>
      <c r="D15" s="13" t="str">
        <f t="shared" si="1"/>
        <v/>
      </c>
      <c r="E15" s="13"/>
      <c r="F15" s="13" t="str">
        <f t="shared" si="2"/>
        <v/>
      </c>
      <c r="H15" s="4" t="s">
        <v>21</v>
      </c>
    </row>
    <row r="16" spans="2:10">
      <c r="B16" s="8"/>
      <c r="C16" s="8" t="str">
        <f t="shared" si="0"/>
        <v/>
      </c>
      <c r="D16" s="9" t="str">
        <f t="shared" si="1"/>
        <v/>
      </c>
      <c r="E16" s="9"/>
      <c r="F16" s="9" t="str">
        <f t="shared" si="2"/>
        <v/>
      </c>
    </row>
    <row r="17" spans="2:10">
      <c r="B17" s="12"/>
      <c r="C17" s="12" t="str">
        <f t="shared" si="0"/>
        <v/>
      </c>
      <c r="D17" s="13" t="str">
        <f t="shared" si="1"/>
        <v/>
      </c>
      <c r="E17" s="13"/>
      <c r="F17" s="14" t="str">
        <f t="shared" si="2"/>
        <v/>
      </c>
      <c r="H17" s="27" t="s">
        <v>22</v>
      </c>
      <c r="I17" s="28"/>
      <c r="J17" s="7" t="s">
        <v>10</v>
      </c>
    </row>
    <row r="18" spans="2:10">
      <c r="B18" s="17" t="s">
        <v>20</v>
      </c>
      <c r="C18" s="18"/>
      <c r="D18" s="18"/>
      <c r="E18" s="19"/>
      <c r="F18" s="23">
        <f>SUM(F10:F17)</f>
        <v>7560</v>
      </c>
      <c r="H18" s="25" t="s">
        <v>23</v>
      </c>
      <c r="I18" s="26"/>
      <c r="J18" s="11">
        <v>2300</v>
      </c>
    </row>
    <row r="19" spans="2:10">
      <c r="B19" s="20"/>
      <c r="C19" s="21"/>
      <c r="D19" s="21"/>
      <c r="E19" s="22"/>
      <c r="F19" s="24"/>
      <c r="H19" s="25" t="s">
        <v>24</v>
      </c>
      <c r="I19" s="26"/>
      <c r="J19" s="11">
        <v>1900</v>
      </c>
    </row>
    <row r="20" spans="2:10">
      <c r="H20" s="25" t="s">
        <v>25</v>
      </c>
      <c r="I20" s="26"/>
      <c r="J20" s="11">
        <v>10000</v>
      </c>
    </row>
    <row r="21" spans="2:10">
      <c r="H21" s="25" t="s">
        <v>26</v>
      </c>
      <c r="I21" s="26"/>
      <c r="J21" s="11">
        <v>500</v>
      </c>
    </row>
  </sheetData>
  <mergeCells count="9">
    <mergeCell ref="H20:I20"/>
    <mergeCell ref="H21:I21"/>
    <mergeCell ref="B4:C4"/>
    <mergeCell ref="B5:C5"/>
    <mergeCell ref="H17:I17"/>
    <mergeCell ref="B18:E19"/>
    <mergeCell ref="F18:F19"/>
    <mergeCell ref="H18:I18"/>
    <mergeCell ref="H19:I19"/>
  </mergeCells>
  <phoneticPr fontId="3"/>
  <pageMargins left="0.70866141732283472" right="0.70866141732283472" top="1.1417322834645669" bottom="1.1417322834645669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088-1開始</vt:lpstr>
      <vt:lpstr>088-1完成</vt:lpstr>
      <vt:lpstr>088-2開始</vt:lpstr>
      <vt:lpstr>088-2完成</vt:lpstr>
      <vt:lpstr>'088-1完成'!Print_Area</vt:lpstr>
      <vt:lpstr>'088-2開始'!Print_Area</vt:lpstr>
      <vt:lpstr>'088-2完成'!Print_Area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2010-06-14T03:31:17Z</cp:lastPrinted>
  <dcterms:created xsi:type="dcterms:W3CDTF">2009-11-19T07:44:10Z</dcterms:created>
  <dcterms:modified xsi:type="dcterms:W3CDTF">2010-06-14T03:32:18Z</dcterms:modified>
</cp:coreProperties>
</file>