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56開始" sheetId="1" r:id="rId1"/>
    <sheet name="056完成" sheetId="2" r:id="rId2"/>
  </sheets>
  <calcPr calcId="144525"/>
</workbook>
</file>

<file path=xl/calcChain.xml><?xml version="1.0" encoding="utf-8"?>
<calcChain xmlns="http://schemas.openxmlformats.org/spreadsheetml/2006/main">
  <c r="F6" i="2" l="1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4" i="2"/>
  <c r="G14" i="2" s="1"/>
  <c r="G5" i="2"/>
  <c r="F5" i="2"/>
  <c r="D9" i="2"/>
  <c r="D13" i="2"/>
  <c r="D6" i="2"/>
  <c r="D10" i="2"/>
  <c r="D14" i="2"/>
  <c r="D7" i="2"/>
  <c r="D11" i="2"/>
  <c r="D8" i="2"/>
  <c r="D12" i="2"/>
  <c r="D5" i="2"/>
</calcChain>
</file>

<file path=xl/sharedStrings.xml><?xml version="1.0" encoding="utf-8"?>
<sst xmlns="http://schemas.openxmlformats.org/spreadsheetml/2006/main" count="54" uniqueCount="26">
  <si>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</si>
  <si>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</si>
  <si>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</si>
  <si>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</si>
  <si>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会社部署</t>
    <rPh sb="0" eb="2">
      <t>カイシャ</t>
    </rPh>
    <rPh sb="2" eb="4">
      <t>ブショ</t>
    </rPh>
    <phoneticPr fontId="2"/>
  </si>
  <si>
    <t>会社名</t>
    <rPh sb="0" eb="2">
      <t>カイシャ</t>
    </rPh>
    <rPh sb="2" eb="3">
      <t>メイ</t>
    </rPh>
    <phoneticPr fontId="2"/>
  </si>
  <si>
    <t>部署名</t>
    <rPh sb="0" eb="2">
      <t>ブショ</t>
    </rPh>
    <rPh sb="2" eb="3">
      <t>メイ</t>
    </rPh>
    <phoneticPr fontId="2"/>
  </si>
  <si>
    <t>平井　正信</t>
    <rPh sb="0" eb="2">
      <t>ヒライ</t>
    </rPh>
    <rPh sb="3" eb="5">
      <t>マサノブ</t>
    </rPh>
    <phoneticPr fontId="2"/>
  </si>
  <si>
    <t>株式会社ABC　営業部</t>
  </si>
  <si>
    <t>近藤　真奈美</t>
    <rPh sb="0" eb="2">
      <t>コンドウ</t>
    </rPh>
    <rPh sb="3" eb="6">
      <t>マナミ</t>
    </rPh>
    <phoneticPr fontId="2"/>
  </si>
  <si>
    <t>東京電気　企画販売部</t>
  </si>
  <si>
    <t>太田　涼一</t>
    <rPh sb="0" eb="2">
      <t>オオタ</t>
    </rPh>
    <rPh sb="3" eb="4">
      <t>リョウ</t>
    </rPh>
    <rPh sb="4" eb="5">
      <t>イチ</t>
    </rPh>
    <phoneticPr fontId="2"/>
  </si>
  <si>
    <t>太田医院　内科</t>
  </si>
  <si>
    <t>野本　太郎</t>
    <rPh sb="0" eb="2">
      <t>ノモト</t>
    </rPh>
    <rPh sb="3" eb="5">
      <t>タロウ</t>
    </rPh>
    <phoneticPr fontId="2"/>
  </si>
  <si>
    <t>株式会社平和　第1営業部</t>
  </si>
  <si>
    <t>西　恭介</t>
    <rPh sb="0" eb="1">
      <t>ニシ</t>
    </rPh>
    <rPh sb="2" eb="4">
      <t>キョウスケ</t>
    </rPh>
    <phoneticPr fontId="2"/>
  </si>
  <si>
    <t>渋谷商事　総務部</t>
  </si>
  <si>
    <t>高津　新平</t>
    <rPh sb="0" eb="2">
      <t>タカツ</t>
    </rPh>
    <rPh sb="3" eb="5">
      <t>シンペイ</t>
    </rPh>
    <phoneticPr fontId="2"/>
  </si>
  <si>
    <t>エース販売　営業本部</t>
  </si>
  <si>
    <t>日野　さゆり</t>
    <rPh sb="0" eb="2">
      <t>ヒノ</t>
    </rPh>
    <phoneticPr fontId="2"/>
  </si>
  <si>
    <t>日本自動車　営業部</t>
  </si>
  <si>
    <t>加藤　道昭</t>
    <rPh sb="0" eb="2">
      <t>カトウ</t>
    </rPh>
    <rPh sb="3" eb="5">
      <t>ミチアキ</t>
    </rPh>
    <phoneticPr fontId="2"/>
  </si>
  <si>
    <t>東京電気　販売促進部</t>
  </si>
  <si>
    <t>真下　将太</t>
    <rPh sb="0" eb="2">
      <t>マシタ</t>
    </rPh>
    <rPh sb="3" eb="5">
      <t>ショウタ</t>
    </rPh>
    <phoneticPr fontId="2"/>
  </si>
  <si>
    <t>グリーンランド株式会社　企画部</t>
  </si>
  <si>
    <t>坂田　佳美</t>
    <rPh sb="0" eb="2">
      <t>サカタ</t>
    </rPh>
    <rPh sb="3" eb="5">
      <t>ヨシミ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</si>
</sst>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3.25" customWidth="1"/>
    <col min="3" max="3" width="11.625" customWidth="1"/>
    <col min="4" max="4" width="14.5" customWidth="1"/>
    <col min="5" max="5" width="26.25" customWidth="1"/>
    <col min="6" max="6" width="19.375" customWidth="1"/>
    <col min="7" max="7" width="11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>
        <v>1</v>
      </c>
      <c r="C5" t="s">
        <v>7</v>
      </c>
      <c r="E5" t="s">
        <v>8</v>
      </c>
    </row>
    <row r="6" spans="2:7" x14ac:dyDescent="0.15">
      <c r="B6">
        <v>2</v>
      </c>
      <c r="C6" t="s">
        <v>9</v>
      </c>
      <c r="E6" t="s">
        <v>10</v>
      </c>
    </row>
    <row r="7" spans="2:7" x14ac:dyDescent="0.15">
      <c r="B7">
        <v>3</v>
      </c>
      <c r="C7" t="s">
        <v>11</v>
      </c>
      <c r="E7" t="s">
        <v>12</v>
      </c>
    </row>
    <row r="8" spans="2:7" x14ac:dyDescent="0.15">
      <c r="B8">
        <v>4</v>
      </c>
      <c r="C8" t="s">
        <v>13</v>
      </c>
      <c r="E8" t="s">
        <v>14</v>
      </c>
    </row>
    <row r="9" spans="2:7" x14ac:dyDescent="0.15">
      <c r="B9">
        <v>5</v>
      </c>
      <c r="C9" t="s">
        <v>15</v>
      </c>
      <c r="E9" t="s">
        <v>16</v>
      </c>
    </row>
    <row r="10" spans="2:7" x14ac:dyDescent="0.15">
      <c r="B10">
        <v>6</v>
      </c>
      <c r="C10" t="s">
        <v>17</v>
      </c>
      <c r="E10" t="s">
        <v>18</v>
      </c>
    </row>
    <row r="11" spans="2:7" x14ac:dyDescent="0.15">
      <c r="B11">
        <v>7</v>
      </c>
      <c r="C11" t="s">
        <v>19</v>
      </c>
      <c r="E11" t="s">
        <v>20</v>
      </c>
    </row>
    <row r="12" spans="2:7" x14ac:dyDescent="0.15">
      <c r="B12">
        <v>8</v>
      </c>
      <c r="C12" t="s">
        <v>21</v>
      </c>
      <c r="E12" t="s">
        <v>22</v>
      </c>
    </row>
    <row r="13" spans="2:7" x14ac:dyDescent="0.15">
      <c r="B13">
        <v>9</v>
      </c>
      <c r="C13" t="s">
        <v>23</v>
      </c>
      <c r="E13" t="s">
        <v>24</v>
      </c>
    </row>
    <row r="14" spans="2:7" x14ac:dyDescent="0.15">
      <c r="B14" s="4">
        <v>10</v>
      </c>
      <c r="C14" t="s">
        <v>25</v>
      </c>
      <c r="E14" t="s">
        <v>24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>
      <selection activeCell="G14" sqref="G14"/>
    </sheetView>
  </sheetViews>
  <sheetFormatPr defaultRowHeight="13.5" x14ac:dyDescent="0.15"/>
  <cols>
    <col min="1" max="1" width="3.625" customWidth="1"/>
    <col min="2" max="2" width="3.25" customWidth="1"/>
    <col min="3" max="3" width="11.625" customWidth="1"/>
    <col min="4" max="4" width="14.5" customWidth="1"/>
    <col min="5" max="5" width="26.25" customWidth="1"/>
    <col min="6" max="6" width="19.375" customWidth="1"/>
    <col min="7" max="7" width="11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>
        <v>1</v>
      </c>
      <c r="C5" t="s">
        <v>7</v>
      </c>
      <c r="D5" t="str">
        <f>PHONETIC(C5)</f>
        <v>ヒライ　マサノブ</v>
      </c>
      <c r="E5" t="s">
        <v>8</v>
      </c>
      <c r="F5" t="str">
        <f>LEFT(E5,FIND("　",E5))</f>
        <v>株式会社ABC　</v>
      </c>
      <c r="G5" t="str">
        <f>SUBSTITUTE(E5,F5,"")</f>
        <v>営業部</v>
      </c>
    </row>
    <row r="6" spans="2:7" x14ac:dyDescent="0.15">
      <c r="B6">
        <v>2</v>
      </c>
      <c r="C6" t="s">
        <v>9</v>
      </c>
      <c r="D6" t="str">
        <f t="shared" ref="D6:D14" si="0">PHONETIC(C6)</f>
        <v>コンドウ　マナミ</v>
      </c>
      <c r="E6" t="s">
        <v>10</v>
      </c>
      <c r="F6" t="str">
        <f t="shared" ref="F6:F14" si="1">LEFT(E6,FIND("　",E6))</f>
        <v>東京電気　</v>
      </c>
      <c r="G6" t="str">
        <f t="shared" ref="G6:G14" si="2">SUBSTITUTE(E6,F6,"")</f>
        <v>企画販売部</v>
      </c>
    </row>
    <row r="7" spans="2:7" x14ac:dyDescent="0.15">
      <c r="B7">
        <v>3</v>
      </c>
      <c r="C7" t="s">
        <v>11</v>
      </c>
      <c r="D7" t="str">
        <f t="shared" si="0"/>
        <v>オオタ　リョウイチ</v>
      </c>
      <c r="E7" t="s">
        <v>12</v>
      </c>
      <c r="F7" t="str">
        <f t="shared" si="1"/>
        <v>太田医院　</v>
      </c>
      <c r="G7" t="str">
        <f t="shared" si="2"/>
        <v>内科</v>
      </c>
    </row>
    <row r="8" spans="2:7" x14ac:dyDescent="0.15">
      <c r="B8">
        <v>4</v>
      </c>
      <c r="C8" t="s">
        <v>13</v>
      </c>
      <c r="D8" t="str">
        <f t="shared" si="0"/>
        <v>ノモト　タロウ</v>
      </c>
      <c r="E8" t="s">
        <v>14</v>
      </c>
      <c r="F8" t="str">
        <f t="shared" si="1"/>
        <v>株式会社平和　</v>
      </c>
      <c r="G8" t="str">
        <f t="shared" si="2"/>
        <v>第1営業部</v>
      </c>
    </row>
    <row r="9" spans="2:7" x14ac:dyDescent="0.15">
      <c r="B9">
        <v>5</v>
      </c>
      <c r="C9" t="s">
        <v>15</v>
      </c>
      <c r="D9" t="str">
        <f t="shared" si="0"/>
        <v>ニシ　キョウスケ</v>
      </c>
      <c r="E9" t="s">
        <v>16</v>
      </c>
      <c r="F9" t="str">
        <f t="shared" si="1"/>
        <v>渋谷商事　</v>
      </c>
      <c r="G9" t="str">
        <f t="shared" si="2"/>
        <v>総務部</v>
      </c>
    </row>
    <row r="10" spans="2:7" x14ac:dyDescent="0.15">
      <c r="B10">
        <v>6</v>
      </c>
      <c r="C10" t="s">
        <v>17</v>
      </c>
      <c r="D10" t="str">
        <f t="shared" si="0"/>
        <v>タカツ　シンペイ</v>
      </c>
      <c r="E10" t="s">
        <v>18</v>
      </c>
      <c r="F10" t="str">
        <f t="shared" si="1"/>
        <v>エース販売　</v>
      </c>
      <c r="G10" t="str">
        <f t="shared" si="2"/>
        <v>営業本部</v>
      </c>
    </row>
    <row r="11" spans="2:7" x14ac:dyDescent="0.15">
      <c r="B11">
        <v>7</v>
      </c>
      <c r="C11" t="s">
        <v>19</v>
      </c>
      <c r="D11" t="str">
        <f t="shared" si="0"/>
        <v>ヒノ　サユリ</v>
      </c>
      <c r="E11" t="s">
        <v>20</v>
      </c>
      <c r="F11" t="str">
        <f t="shared" si="1"/>
        <v>日本自動車　</v>
      </c>
      <c r="G11" t="str">
        <f t="shared" si="2"/>
        <v>営業部</v>
      </c>
    </row>
    <row r="12" spans="2:7" x14ac:dyDescent="0.15">
      <c r="B12">
        <v>8</v>
      </c>
      <c r="C12" t="s">
        <v>21</v>
      </c>
      <c r="D12" t="str">
        <f t="shared" si="0"/>
        <v>カトウ　ミチアキ</v>
      </c>
      <c r="E12" t="s">
        <v>22</v>
      </c>
      <c r="F12" t="str">
        <f t="shared" si="1"/>
        <v>東京電気　</v>
      </c>
      <c r="G12" t="str">
        <f t="shared" si="2"/>
        <v>販売促進部</v>
      </c>
    </row>
    <row r="13" spans="2:7" x14ac:dyDescent="0.15">
      <c r="B13">
        <v>9</v>
      </c>
      <c r="C13" t="s">
        <v>23</v>
      </c>
      <c r="D13" t="str">
        <f t="shared" si="0"/>
        <v>マシタ　ショウタ</v>
      </c>
      <c r="E13" t="s">
        <v>24</v>
      </c>
      <c r="F13" t="str">
        <f t="shared" si="1"/>
        <v>グリーンランド株式会社　</v>
      </c>
      <c r="G13" t="str">
        <f t="shared" si="2"/>
        <v>企画部</v>
      </c>
    </row>
    <row r="14" spans="2:7" x14ac:dyDescent="0.15">
      <c r="B14" s="4">
        <v>10</v>
      </c>
      <c r="C14" t="s">
        <v>25</v>
      </c>
      <c r="D14" t="str">
        <f t="shared" si="0"/>
        <v>サカタ　ヨシミ</v>
      </c>
      <c r="E14" t="s">
        <v>24</v>
      </c>
      <c r="F14" t="str">
        <f t="shared" si="1"/>
        <v>グリーンランド株式会社　</v>
      </c>
      <c r="G14" t="str">
        <f t="shared" si="2"/>
        <v>企画部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2009-11-17T14:42:01Z</dcterms:created>
  <dcterms:modified xsi:type="dcterms:W3CDTF">2010-06-14T02:25:58Z</dcterms:modified>
</cp:coreProperties>
</file>