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0" windowWidth="14775" windowHeight="8385"/>
  </bookViews>
  <sheets>
    <sheet name="022開始" sheetId="1" r:id="rId1"/>
    <sheet name="022完成" sheetId="2" r:id="rId2"/>
  </sheets>
  <calcPr calcId="144525"/>
</workbook>
</file>

<file path=xl/calcChain.xml><?xml version="1.0" encoding="utf-8"?>
<calcChain xmlns="http://schemas.openxmlformats.org/spreadsheetml/2006/main">
  <c r="D9" i="2" l="1"/>
  <c r="C9" i="2"/>
  <c r="E9" i="2" s="1"/>
  <c r="E8" i="2"/>
  <c r="E7" i="2"/>
  <c r="F7" i="2" s="1"/>
  <c r="E6" i="2"/>
  <c r="E5" i="2"/>
  <c r="F5" i="2" s="1"/>
  <c r="D9" i="1"/>
  <c r="C9" i="1"/>
  <c r="E9" i="1" s="1"/>
  <c r="F6" i="1" s="1"/>
  <c r="E8" i="1"/>
  <c r="E7" i="1"/>
  <c r="E6" i="1"/>
  <c r="E5" i="1"/>
  <c r="F5" i="1" s="1"/>
  <c r="F7" i="1" l="1"/>
  <c r="F8" i="1"/>
  <c r="F6" i="2"/>
  <c r="F8" i="2"/>
</calcChain>
</file>

<file path=xl/sharedStrings.xml><?xml version="1.0" encoding="utf-8"?>
<sst xmlns="http://schemas.openxmlformats.org/spreadsheetml/2006/main" count="22" uniqueCount="11">
  <si>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</si>
  <si>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</si>
  <si>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ベーカリー部門</t>
    <rPh sb="5" eb="7">
      <t>ブモン</t>
    </rPh>
    <phoneticPr fontId="5"/>
  </si>
  <si>
    <t>スイーツ部門</t>
    <rPh sb="4" eb="6">
      <t>ブモン</t>
    </rPh>
    <phoneticPr fontId="5"/>
  </si>
  <si>
    <t>合計</t>
    <rPh sb="0" eb="2">
      <t>ゴウケイ</t>
    </rPh>
    <phoneticPr fontId="4"/>
  </si>
  <si>
    <t>売上構成比</t>
    <rPh sb="0" eb="2">
      <t>ウリアゲ</t>
    </rPh>
    <rPh sb="2" eb="5">
      <t>コウセイヒ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</si>
  <si>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</si>
  <si>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</si>
  <si>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</si>
  <si>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</si>
  <si>
    <t>合計</t>
    <rPh sb="0" eb="2">
      <t>ゴウケイ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</si>
</sst>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0.0%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5" applyFont="1">
      <alignment vertical="center"/>
    </xf>
    <xf numFmtId="0" fontId="2" fillId="0" borderId="0" xfId="5">
      <alignment vertical="center"/>
    </xf>
    <xf numFmtId="0" fontId="2" fillId="0" borderId="1" xfId="4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0" fontId="2" fillId="0" borderId="1" xfId="1" applyNumberFormat="1" applyFont="1" applyBorder="1">
      <alignment vertical="center"/>
    </xf>
    <xf numFmtId="0" fontId="2" fillId="0" borderId="1" xfId="3" applyNumberFormat="1" applyFont="1" applyBorder="1">
      <alignment vertical="center"/>
    </xf>
    <xf numFmtId="38" fontId="2" fillId="0" borderId="1" xfId="1" applyFont="1" applyBorder="1">
      <alignment vertical="center"/>
    </xf>
    <xf numFmtId="6" fontId="2" fillId="0" borderId="1" xfId="2" applyFont="1" applyBorder="1">
      <alignment vertical="center"/>
    </xf>
    <xf numFmtId="176" fontId="2" fillId="0" borderId="1" xfId="3" applyNumberFormat="1" applyFont="1" applyBorder="1">
      <alignment vertical="center"/>
    </xf>
  </cellXfs>
  <cellStyles count="7">
    <cellStyle name="20% - アクセント 2" xfId="4" builtinId="34"/>
    <cellStyle name="パーセント" xfId="3" builtinId="5"/>
    <cellStyle name="桁区切り" xfId="1" builtinId="6"/>
    <cellStyle name="桁区切り 2" xfId="6"/>
    <cellStyle name="通貨" xfId="2" builtinId="7"/>
    <cellStyle name="標準" xfId="0" builtinId="0"/>
    <cellStyle name="標準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tabSelected="1"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4" t="s">
        <v>6</v>
      </c>
      <c r="C5" s="5">
        <v>200000</v>
      </c>
      <c r="D5" s="5">
        <v>340000</v>
      </c>
      <c r="E5" s="5">
        <f>C5+D5</f>
        <v>540000</v>
      </c>
      <c r="F5" s="6">
        <f>E5/$E$9</f>
        <v>0.24523160762942781</v>
      </c>
    </row>
    <row r="6" spans="2:6" x14ac:dyDescent="0.15">
      <c r="B6" s="4" t="s">
        <v>7</v>
      </c>
      <c r="C6" s="5">
        <v>230000</v>
      </c>
      <c r="D6" s="5">
        <v>360000</v>
      </c>
      <c r="E6" s="5">
        <f t="shared" ref="E6:E9" si="0">C6+D6</f>
        <v>590000</v>
      </c>
      <c r="F6" s="6">
        <f>E6/$E$9</f>
        <v>0.26793823796548594</v>
      </c>
    </row>
    <row r="7" spans="2:6" x14ac:dyDescent="0.15">
      <c r="B7" s="4" t="s">
        <v>8</v>
      </c>
      <c r="C7" s="5">
        <v>254000</v>
      </c>
      <c r="D7" s="5">
        <v>400000</v>
      </c>
      <c r="E7" s="5">
        <f t="shared" si="0"/>
        <v>654000</v>
      </c>
      <c r="F7" s="6">
        <f>E7/$E$9</f>
        <v>0.29700272479564033</v>
      </c>
    </row>
    <row r="8" spans="2:6" x14ac:dyDescent="0.15">
      <c r="B8" s="4" t="s">
        <v>9</v>
      </c>
      <c r="C8" s="5">
        <v>198000</v>
      </c>
      <c r="D8" s="5">
        <v>220000</v>
      </c>
      <c r="E8" s="5">
        <f t="shared" si="0"/>
        <v>418000</v>
      </c>
      <c r="F8" s="6">
        <f>E8/$E$9</f>
        <v>0.18982742960944596</v>
      </c>
    </row>
    <row r="9" spans="2:6" x14ac:dyDescent="0.15">
      <c r="B9" s="4" t="s">
        <v>10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5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9"/>
  <sheetViews>
    <sheetView workbookViewId="0"/>
  </sheetViews>
  <sheetFormatPr defaultRowHeight="13.5" x14ac:dyDescent="0.15"/>
  <cols>
    <col min="1" max="1" width="3.625" style="2" customWidth="1"/>
    <col min="2" max="2" width="10.375" style="2" customWidth="1"/>
    <col min="3" max="6" width="14.25" style="2" customWidth="1"/>
    <col min="7" max="16384" width="9" style="2"/>
  </cols>
  <sheetData>
    <row r="2" spans="2:6" x14ac:dyDescent="0.15">
      <c r="B2" s="1" t="s">
        <v>0</v>
      </c>
    </row>
    <row r="4" spans="2:6" x14ac:dyDescent="0.1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2:6" x14ac:dyDescent="0.15">
      <c r="B5" s="4" t="s">
        <v>6</v>
      </c>
      <c r="C5" s="7">
        <v>200000</v>
      </c>
      <c r="D5" s="7">
        <v>340000</v>
      </c>
      <c r="E5" s="8">
        <f>C5+D5</f>
        <v>540000</v>
      </c>
      <c r="F5" s="9">
        <f>E5/$E$9</f>
        <v>0.24523160762942781</v>
      </c>
    </row>
    <row r="6" spans="2:6" x14ac:dyDescent="0.15">
      <c r="B6" s="4" t="s">
        <v>7</v>
      </c>
      <c r="C6" s="7">
        <v>230000</v>
      </c>
      <c r="D6" s="7">
        <v>360000</v>
      </c>
      <c r="E6" s="8">
        <f t="shared" ref="E6:E9" si="0">C6+D6</f>
        <v>590000</v>
      </c>
      <c r="F6" s="9">
        <f>E6/$E$9</f>
        <v>0.26793823796548594</v>
      </c>
    </row>
    <row r="7" spans="2:6" x14ac:dyDescent="0.15">
      <c r="B7" s="4" t="s">
        <v>8</v>
      </c>
      <c r="C7" s="7">
        <v>254000</v>
      </c>
      <c r="D7" s="7">
        <v>400000</v>
      </c>
      <c r="E7" s="8">
        <f t="shared" si="0"/>
        <v>654000</v>
      </c>
      <c r="F7" s="9">
        <f>E7/$E$9</f>
        <v>0.29700272479564033</v>
      </c>
    </row>
    <row r="8" spans="2:6" x14ac:dyDescent="0.15">
      <c r="B8" s="4" t="s">
        <v>9</v>
      </c>
      <c r="C8" s="7">
        <v>198000</v>
      </c>
      <c r="D8" s="7">
        <v>220000</v>
      </c>
      <c r="E8" s="8">
        <f t="shared" si="0"/>
        <v>418000</v>
      </c>
      <c r="F8" s="9">
        <f>E8/$E$9</f>
        <v>0.18982742960944596</v>
      </c>
    </row>
    <row r="9" spans="2:6" x14ac:dyDescent="0.15">
      <c r="B9" s="4" t="s">
        <v>10</v>
      </c>
      <c r="C9" s="7">
        <f>SUM(C5:C8)</f>
        <v>882000</v>
      </c>
      <c r="D9" s="7">
        <f>SUM(D5:D8)</f>
        <v>1320000</v>
      </c>
      <c r="E9" s="8">
        <f t="shared" si="0"/>
        <v>2202000</v>
      </c>
      <c r="F9" s="5"/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022開始</vt:lpstr>
      <vt:lpstr>022完成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場所</cp:lastModifiedBy>
  <dcterms:created xsi:type="dcterms:W3CDTF">2009-10-25T12:54:09Z</dcterms:created>
  <dcterms:modified xsi:type="dcterms:W3CDTF">2010-06-14T01:41:22Z</dcterms:modified>
</cp:coreProperties>
</file>