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52開始" sheetId="1" r:id="rId1"/>
    <sheet name="152完成" sheetId="3" r:id="rId2"/>
  </sheets>
  <definedNames>
    <definedName name="_xlnm.Print_Area" localSheetId="0">'152開始'!$B$2:$F$16</definedName>
    <definedName name="_xlnm.Print_Area" localSheetId="1">'152完成'!$B$2:$F$16</definedName>
  </definedNames>
  <calcPr calcId="125725"/>
</workbook>
</file>

<file path=xl/calcChain.xml><?xml version="1.0" encoding="utf-8"?>
<calcChain xmlns="http://schemas.openxmlformats.org/spreadsheetml/2006/main">
  <c r="D14" i="3"/>
  <c r="C14"/>
  <c r="F14" s="1"/>
  <c r="D13"/>
  <c r="C13"/>
  <c r="F13" s="1"/>
  <c r="D12"/>
  <c r="C12"/>
  <c r="F12" s="1"/>
  <c r="D11"/>
  <c r="C11"/>
  <c r="F11" s="1"/>
  <c r="D10"/>
  <c r="C10"/>
  <c r="F10" s="1"/>
  <c r="D9"/>
  <c r="C9"/>
  <c r="F9" s="1"/>
  <c r="D8"/>
  <c r="C8"/>
  <c r="F8" s="1"/>
  <c r="D7"/>
  <c r="C7"/>
  <c r="F7" s="1"/>
  <c r="F15" s="1"/>
  <c r="D14" i="1"/>
  <c r="C14"/>
  <c r="F14" s="1"/>
  <c r="D13"/>
  <c r="C13"/>
  <c r="F13" s="1"/>
  <c r="D12"/>
  <c r="C12"/>
  <c r="F12" s="1"/>
  <c r="D11"/>
  <c r="C11"/>
  <c r="F11" s="1"/>
  <c r="D10"/>
  <c r="C10"/>
  <c r="F10" s="1"/>
  <c r="D9"/>
  <c r="C9"/>
  <c r="F9" s="1"/>
  <c r="D8"/>
  <c r="C8"/>
  <c r="F8" s="1"/>
  <c r="D7"/>
  <c r="C7"/>
  <c r="F7" s="1"/>
  <c r="F15" s="1"/>
</calcChain>
</file>

<file path=xl/sharedStrings.xml><?xml version="1.0" encoding="utf-8"?>
<sst xmlns="http://schemas.openxmlformats.org/spreadsheetml/2006/main" count="44" uniqueCount="19">
  <si>
    <t>請　求　書</t>
    <rPh sb="0" eb="1">
      <t>ショウ</t>
    </rPh>
    <rPh sb="2" eb="3">
      <t>モトム</t>
    </rPh>
    <rPh sb="4" eb="5">
      <t>ショ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</si>
  <si>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</si>
  <si>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商品一覧表</t>
    <rPh sb="0" eb="2">
      <t>ショウヒン</t>
    </rPh>
    <rPh sb="2" eb="4">
      <t>イチラン</t>
    </rPh>
    <rPh sb="4" eb="5">
      <t>ヒョウ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</si>
  <si>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</si>
  <si>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</si>
  <si>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</si>
  <si>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</si>
  <si>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</si>
  <si>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税込み価格</t>
    <rPh sb="0" eb="2">
      <t>ゼイコ</t>
    </rPh>
    <rPh sb="3" eb="5">
      <t>カカク</t>
    </rPh>
    <phoneticPr fontId="3"/>
  </si>
  <si>
    <t>C001</t>
    <phoneticPr fontId="3"/>
  </si>
  <si>
    <t>キャットフード</t>
    <phoneticPr fontId="3"/>
  </si>
  <si>
    <t>C002</t>
  </si>
  <si>
    <t>C002</t>
    <phoneticPr fontId="3"/>
  </si>
  <si>
    <t>キャットトイレ用砂</t>
    <rPh sb="7" eb="8">
      <t>ヨウ</t>
    </rPh>
    <rPh sb="8" eb="9">
      <t>スナ</t>
    </rPh>
    <phoneticPr fontId="3"/>
  </si>
  <si>
    <t>C003</t>
    <phoneticPr fontId="3"/>
  </si>
  <si>
    <t>キャットおやつバー</t>
    <phoneticPr fontId="3"/>
  </si>
  <si>
    <t>C004</t>
    <phoneticPr fontId="3"/>
  </si>
  <si>
    <t>キャットシャンプー</t>
    <phoneticPr fontId="3"/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</si>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</sst>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9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</borders>
  <cellStyleXfs count="8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/>
  </cellStyleXfs>
  <cellXfs count="22">
    <xf numFmtId="0" fontId="0" fillId="0" borderId="0" xfId="0">
      <alignment vertical="center"/>
    </xf>
    <xf numFmtId="0" fontId="0" fillId="0" borderId="1" xfId="0" applyFill="1" applyBorder="1" applyProtection="1">
      <alignment vertical="center"/>
      <protection locked="0"/>
    </xf>
    <xf numFmtId="38" fontId="0" fillId="0" borderId="1" xfId="1" applyFont="1" applyFill="1" applyBorder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</xf>
    <xf numFmtId="0" fontId="0" fillId="0" borderId="0" xfId="0" applyProtection="1">
      <alignment vertical="center"/>
    </xf>
    <xf numFmtId="0" fontId="2" fillId="0" borderId="0" xfId="0" applyFont="1" applyProtection="1">
      <alignment vertical="center"/>
    </xf>
    <xf numFmtId="0" fontId="0" fillId="0" borderId="0" xfId="0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</xf>
    <xf numFmtId="0" fontId="5" fillId="5" borderId="2" xfId="0" applyFont="1" applyFill="1" applyBorder="1" applyAlignment="1" applyProtection="1">
      <alignment horizontal="center" vertical="center"/>
    </xf>
    <xf numFmtId="0" fontId="0" fillId="0" borderId="1" xfId="0" applyFill="1" applyBorder="1" applyProtection="1">
      <alignment vertical="center"/>
    </xf>
    <xf numFmtId="38" fontId="0" fillId="0" borderId="1" xfId="1" applyFont="1" applyFill="1" applyBorder="1" applyProtection="1">
      <alignment vertical="center"/>
    </xf>
    <xf numFmtId="0" fontId="0" fillId="0" borderId="2" xfId="0" applyFill="1" applyBorder="1" applyProtection="1">
      <alignment vertical="center"/>
    </xf>
    <xf numFmtId="38" fontId="0" fillId="0" borderId="2" xfId="1" applyFont="1" applyFill="1" applyBorder="1" applyProtection="1">
      <alignment vertical="center"/>
    </xf>
    <xf numFmtId="38" fontId="0" fillId="0" borderId="3" xfId="1" applyFont="1" applyFill="1" applyBorder="1" applyProtection="1">
      <alignment vertical="center"/>
    </xf>
    <xf numFmtId="0" fontId="4" fillId="4" borderId="6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7" xfId="0" applyFont="1" applyFill="1" applyBorder="1" applyAlignment="1" applyProtection="1">
      <alignment horizontal="center" vertical="center"/>
    </xf>
    <xf numFmtId="6" fontId="2" fillId="0" borderId="3" xfId="2" applyFont="1" applyBorder="1" applyAlignment="1" applyProtection="1">
      <alignment horizontal="right" vertical="center"/>
    </xf>
    <xf numFmtId="0" fontId="4" fillId="4" borderId="8" xfId="0" applyFont="1" applyFill="1" applyBorder="1" applyAlignment="1" applyProtection="1">
      <alignment horizontal="center" vertical="center"/>
    </xf>
    <xf numFmtId="0" fontId="4" fillId="4" borderId="9" xfId="0" applyFont="1" applyFill="1" applyBorder="1" applyAlignment="1" applyProtection="1">
      <alignment horizontal="center" vertical="center"/>
    </xf>
    <xf numFmtId="0" fontId="4" fillId="4" borderId="10" xfId="0" applyFont="1" applyFill="1" applyBorder="1" applyAlignment="1" applyProtection="1">
      <alignment horizontal="center" vertical="center"/>
    </xf>
    <xf numFmtId="6" fontId="2" fillId="0" borderId="5" xfId="2" applyFont="1" applyBorder="1" applyAlignment="1" applyProtection="1">
      <alignment horizontal="right" vertical="center"/>
    </xf>
  </cellXfs>
  <cellStyles count="8">
    <cellStyle name="20% - アクセント 2 2" xfId="3"/>
    <cellStyle name="アクセント 2 2" xfId="4"/>
    <cellStyle name="桁区切り" xfId="1" builtinId="6"/>
    <cellStyle name="桁区切り 2" xfId="5"/>
    <cellStyle name="通貨" xfId="2" builtinId="7"/>
    <cellStyle name="標準" xfId="0" builtinId="0"/>
    <cellStyle name="標準 2" xfId="6"/>
    <cellStyle name="標準 2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16"/>
  <sheetViews>
    <sheetView tabSelected="1" zoomScaleNormal="100" workbookViewId="0"/>
  </sheetViews>
  <sheetFormatPr defaultRowHeight="13.5"/>
  <cols>
    <col min="1" max="1" width="3.625" style="4" customWidth="1"/>
    <col min="2" max="2" width="9.75" style="4" customWidth="1"/>
    <col min="3" max="3" width="16" style="4" customWidth="1"/>
    <col min="4" max="4" width="10.75" style="4" customWidth="1"/>
    <col min="5" max="5" width="6.875" style="4" customWidth="1"/>
    <col min="6" max="6" width="9.625" style="4" customWidth="1"/>
    <col min="7" max="7" width="5" style="4" customWidth="1"/>
    <col min="8" max="8" width="10.5" style="4" customWidth="1"/>
    <col min="9" max="9" width="16" style="4" customWidth="1"/>
    <col min="10" max="10" width="10.75" style="4" customWidth="1"/>
    <col min="11" max="16384" width="9" style="4"/>
  </cols>
  <sheetData>
    <row r="2" spans="2:10">
      <c r="B2" s="3" t="s">
        <v>0</v>
      </c>
    </row>
    <row r="4" spans="2:10">
      <c r="B4" s="4" t="s">
        <v>1</v>
      </c>
      <c r="H4" s="5" t="s">
        <v>2</v>
      </c>
    </row>
    <row r="5" spans="2:10" ht="8.25" customHeight="1">
      <c r="H5" s="6"/>
      <c r="I5" s="6"/>
    </row>
    <row r="6" spans="2:10"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H6" s="8" t="s">
        <v>3</v>
      </c>
      <c r="I6" s="8" t="s">
        <v>4</v>
      </c>
      <c r="J6" s="8" t="s">
        <v>8</v>
      </c>
    </row>
    <row r="7" spans="2:10">
      <c r="B7" s="9" t="s">
        <v>9</v>
      </c>
      <c r="C7" s="10" t="str">
        <f>IF(B7="","",VLOOKUP(B7,$H$7:$J$10,2,FALSE))</f>
        <v>キャットフード</v>
      </c>
      <c r="D7" s="10">
        <f>IF(B7="","",VLOOKUP(B7,$H$7:$J$10,3,FALSE))</f>
        <v>2100</v>
      </c>
      <c r="E7" s="10">
        <v>2</v>
      </c>
      <c r="F7" s="10">
        <f>IF(C7="","",D7*E7)</f>
        <v>4200</v>
      </c>
      <c r="H7" s="11" t="s">
        <v>9</v>
      </c>
      <c r="I7" s="11" t="s">
        <v>10</v>
      </c>
      <c r="J7" s="12">
        <v>2100</v>
      </c>
    </row>
    <row r="8" spans="2:10">
      <c r="B8" s="9" t="s">
        <v>11</v>
      </c>
      <c r="C8" s="9" t="str">
        <f t="shared" ref="C8:C14" si="0">IF(B8="","",VLOOKUP(B8,$H$7:$J$10,2,FALSE))</f>
        <v>キャットトイレ用砂</v>
      </c>
      <c r="D8" s="10">
        <f t="shared" ref="D8:D14" si="1">IF(B8="","",VLOOKUP(B8,$H$7:$J$10,3,FALSE))</f>
        <v>840</v>
      </c>
      <c r="E8" s="10">
        <v>4</v>
      </c>
      <c r="F8" s="10">
        <f t="shared" ref="F8:F14" si="2">IF(C8="","",D8*E8)</f>
        <v>3360</v>
      </c>
      <c r="H8" s="11" t="s">
        <v>12</v>
      </c>
      <c r="I8" s="11" t="s">
        <v>13</v>
      </c>
      <c r="J8" s="12">
        <v>840</v>
      </c>
    </row>
    <row r="9" spans="2:10">
      <c r="B9" s="9"/>
      <c r="C9" s="9" t="str">
        <f t="shared" si="0"/>
        <v/>
      </c>
      <c r="D9" s="10" t="str">
        <f t="shared" si="1"/>
        <v/>
      </c>
      <c r="E9" s="10"/>
      <c r="F9" s="10" t="str">
        <f t="shared" si="2"/>
        <v/>
      </c>
      <c r="H9" s="11" t="s">
        <v>14</v>
      </c>
      <c r="I9" s="11" t="s">
        <v>15</v>
      </c>
      <c r="J9" s="12">
        <v>210</v>
      </c>
    </row>
    <row r="10" spans="2:10">
      <c r="B10" s="9"/>
      <c r="C10" s="9" t="str">
        <f t="shared" si="0"/>
        <v/>
      </c>
      <c r="D10" s="10" t="str">
        <f t="shared" si="1"/>
        <v/>
      </c>
      <c r="E10" s="10"/>
      <c r="F10" s="10" t="str">
        <f t="shared" si="2"/>
        <v/>
      </c>
      <c r="H10" s="11" t="s">
        <v>16</v>
      </c>
      <c r="I10" s="11" t="s">
        <v>17</v>
      </c>
      <c r="J10" s="12">
        <v>1050</v>
      </c>
    </row>
    <row r="11" spans="2:10">
      <c r="B11" s="9"/>
      <c r="C11" s="9" t="str">
        <f t="shared" si="0"/>
        <v/>
      </c>
      <c r="D11" s="10" t="str">
        <f t="shared" si="1"/>
        <v/>
      </c>
      <c r="E11" s="10"/>
      <c r="F11" s="10" t="str">
        <f t="shared" si="2"/>
        <v/>
      </c>
    </row>
    <row r="12" spans="2:10">
      <c r="B12" s="9"/>
      <c r="C12" s="9" t="str">
        <f t="shared" si="0"/>
        <v/>
      </c>
      <c r="D12" s="10" t="str">
        <f t="shared" si="1"/>
        <v/>
      </c>
      <c r="E12" s="10"/>
      <c r="F12" s="10" t="str">
        <f t="shared" si="2"/>
        <v/>
      </c>
    </row>
    <row r="13" spans="2:10">
      <c r="B13" s="9"/>
      <c r="C13" s="9" t="str">
        <f t="shared" si="0"/>
        <v/>
      </c>
      <c r="D13" s="10" t="str">
        <f t="shared" si="1"/>
        <v/>
      </c>
      <c r="E13" s="10"/>
      <c r="F13" s="10" t="str">
        <f t="shared" si="2"/>
        <v/>
      </c>
    </row>
    <row r="14" spans="2:10">
      <c r="B14" s="9"/>
      <c r="C14" s="9" t="str">
        <f t="shared" si="0"/>
        <v/>
      </c>
      <c r="D14" s="10" t="str">
        <f t="shared" si="1"/>
        <v/>
      </c>
      <c r="E14" s="10"/>
      <c r="F14" s="13" t="str">
        <f t="shared" si="2"/>
        <v/>
      </c>
    </row>
    <row r="15" spans="2:10">
      <c r="B15" s="14" t="s">
        <v>18</v>
      </c>
      <c r="C15" s="15"/>
      <c r="D15" s="15"/>
      <c r="E15" s="16"/>
      <c r="F15" s="17">
        <f>SUM(F7:F14)</f>
        <v>7560</v>
      </c>
    </row>
    <row r="16" spans="2:10">
      <c r="B16" s="18"/>
      <c r="C16" s="19"/>
      <c r="D16" s="19"/>
      <c r="E16" s="20"/>
      <c r="F16" s="21"/>
    </row>
  </sheetData>
  <mergeCells count="2">
    <mergeCell ref="B15:E16"/>
    <mergeCell ref="F15:F16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J16"/>
  <sheetViews>
    <sheetView zoomScaleNormal="100" workbookViewId="0">
      <selection activeCell="C9" sqref="C9"/>
    </sheetView>
  </sheetViews>
  <sheetFormatPr defaultRowHeight="13.5"/>
  <cols>
    <col min="1" max="1" width="3.625" style="4" customWidth="1"/>
    <col min="2" max="2" width="9.75" style="4" customWidth="1"/>
    <col min="3" max="3" width="16" style="4" customWidth="1"/>
    <col min="4" max="4" width="10.75" style="4" customWidth="1"/>
    <col min="5" max="5" width="6.875" style="4" customWidth="1"/>
    <col min="6" max="6" width="9.625" style="4" customWidth="1"/>
    <col min="7" max="7" width="5" style="4" customWidth="1"/>
    <col min="8" max="8" width="10.5" style="4" customWidth="1"/>
    <col min="9" max="9" width="16" style="4" customWidth="1"/>
    <col min="10" max="10" width="10.75" style="4" customWidth="1"/>
    <col min="11" max="16384" width="9" style="4"/>
  </cols>
  <sheetData>
    <row r="2" spans="2:10">
      <c r="B2" s="3" t="s">
        <v>0</v>
      </c>
    </row>
    <row r="4" spans="2:10">
      <c r="B4" s="4" t="s">
        <v>1</v>
      </c>
      <c r="H4" s="5" t="s">
        <v>2</v>
      </c>
    </row>
    <row r="5" spans="2:10" ht="8.25" customHeight="1">
      <c r="H5" s="6"/>
      <c r="I5" s="6"/>
    </row>
    <row r="6" spans="2:10"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H6" s="8" t="s">
        <v>3</v>
      </c>
      <c r="I6" s="8" t="s">
        <v>4</v>
      </c>
      <c r="J6" s="8" t="s">
        <v>8</v>
      </c>
    </row>
    <row r="7" spans="2:10">
      <c r="B7" s="1" t="s">
        <v>9</v>
      </c>
      <c r="C7" s="10" t="str">
        <f>IF(B7="","",VLOOKUP(B7,$H$7:$J$10,2,FALSE))</f>
        <v>キャットフード</v>
      </c>
      <c r="D7" s="10">
        <f>IF(B7="","",VLOOKUP(B7,$H$7:$J$10,3,FALSE))</f>
        <v>2100</v>
      </c>
      <c r="E7" s="2">
        <v>2</v>
      </c>
      <c r="F7" s="10">
        <f>IF(C7="","",D7*E7)</f>
        <v>4200</v>
      </c>
      <c r="H7" s="11" t="s">
        <v>9</v>
      </c>
      <c r="I7" s="11" t="s">
        <v>10</v>
      </c>
      <c r="J7" s="12">
        <v>2100</v>
      </c>
    </row>
    <row r="8" spans="2:10">
      <c r="B8" s="1" t="s">
        <v>11</v>
      </c>
      <c r="C8" s="9" t="str">
        <f t="shared" ref="C8:C14" si="0">IF(B8="","",VLOOKUP(B8,$H$7:$J$10,2,FALSE))</f>
        <v>キャットトイレ用砂</v>
      </c>
      <c r="D8" s="10">
        <f t="shared" ref="D8:D14" si="1">IF(B8="","",VLOOKUP(B8,$H$7:$J$10,3,FALSE))</f>
        <v>840</v>
      </c>
      <c r="E8" s="2">
        <v>4</v>
      </c>
      <c r="F8" s="10">
        <f t="shared" ref="F8:F14" si="2">IF(C8="","",D8*E8)</f>
        <v>3360</v>
      </c>
      <c r="H8" s="11" t="s">
        <v>12</v>
      </c>
      <c r="I8" s="11" t="s">
        <v>13</v>
      </c>
      <c r="J8" s="12">
        <v>840</v>
      </c>
    </row>
    <row r="9" spans="2:10">
      <c r="B9" s="1"/>
      <c r="C9" s="9" t="str">
        <f t="shared" si="0"/>
        <v/>
      </c>
      <c r="D9" s="10" t="str">
        <f t="shared" si="1"/>
        <v/>
      </c>
      <c r="E9" s="2"/>
      <c r="F9" s="10" t="str">
        <f t="shared" si="2"/>
        <v/>
      </c>
      <c r="H9" s="11" t="s">
        <v>14</v>
      </c>
      <c r="I9" s="11" t="s">
        <v>15</v>
      </c>
      <c r="J9" s="12">
        <v>210</v>
      </c>
    </row>
    <row r="10" spans="2:10">
      <c r="B10" s="1"/>
      <c r="C10" s="9" t="str">
        <f t="shared" si="0"/>
        <v/>
      </c>
      <c r="D10" s="10" t="str">
        <f t="shared" si="1"/>
        <v/>
      </c>
      <c r="E10" s="2"/>
      <c r="F10" s="10" t="str">
        <f t="shared" si="2"/>
        <v/>
      </c>
      <c r="H10" s="11" t="s">
        <v>16</v>
      </c>
      <c r="I10" s="11" t="s">
        <v>17</v>
      </c>
      <c r="J10" s="12">
        <v>1050</v>
      </c>
    </row>
    <row r="11" spans="2:10">
      <c r="B11" s="1"/>
      <c r="C11" s="9" t="str">
        <f t="shared" si="0"/>
        <v/>
      </c>
      <c r="D11" s="10" t="str">
        <f t="shared" si="1"/>
        <v/>
      </c>
      <c r="E11" s="2"/>
      <c r="F11" s="10" t="str">
        <f t="shared" si="2"/>
        <v/>
      </c>
    </row>
    <row r="12" spans="2:10">
      <c r="B12" s="1"/>
      <c r="C12" s="9" t="str">
        <f t="shared" si="0"/>
        <v/>
      </c>
      <c r="D12" s="10" t="str">
        <f t="shared" si="1"/>
        <v/>
      </c>
      <c r="E12" s="2"/>
      <c r="F12" s="10" t="str">
        <f t="shared" si="2"/>
        <v/>
      </c>
    </row>
    <row r="13" spans="2:10">
      <c r="B13" s="1"/>
      <c r="C13" s="9" t="str">
        <f t="shared" si="0"/>
        <v/>
      </c>
      <c r="D13" s="10" t="str">
        <f t="shared" si="1"/>
        <v/>
      </c>
      <c r="E13" s="2"/>
      <c r="F13" s="10" t="str">
        <f t="shared" si="2"/>
        <v/>
      </c>
    </row>
    <row r="14" spans="2:10">
      <c r="B14" s="1"/>
      <c r="C14" s="9" t="str">
        <f t="shared" si="0"/>
        <v/>
      </c>
      <c r="D14" s="10" t="str">
        <f t="shared" si="1"/>
        <v/>
      </c>
      <c r="E14" s="2"/>
      <c r="F14" s="13" t="str">
        <f t="shared" si="2"/>
        <v/>
      </c>
    </row>
    <row r="15" spans="2:10">
      <c r="B15" s="14" t="s">
        <v>18</v>
      </c>
      <c r="C15" s="15"/>
      <c r="D15" s="15"/>
      <c r="E15" s="16"/>
      <c r="F15" s="17">
        <f>SUM(F7:F14)</f>
        <v>7560</v>
      </c>
    </row>
    <row r="16" spans="2:10">
      <c r="B16" s="18"/>
      <c r="C16" s="19"/>
      <c r="D16" s="19"/>
      <c r="E16" s="20"/>
      <c r="F16" s="21"/>
    </row>
  </sheetData>
  <sheetProtection sheet="1" objects="1" scenarios="1"/>
  <mergeCells count="2">
    <mergeCell ref="B15:E16"/>
    <mergeCell ref="F15:F16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152開始</vt:lpstr>
      <vt:lpstr>152完成</vt:lpstr>
      <vt:lpstr>'152開始'!Print_Area</vt:lpstr>
      <vt:lpstr>'152完成'!Print_Area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2009-11-19T11:34:59Z</dcterms:created>
  <dcterms:modified xsi:type="dcterms:W3CDTF">2009-11-19T11:37:30Z</dcterms:modified>
</cp:coreProperties>
</file>