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9\"/>
    </mc:Choice>
  </mc:AlternateContent>
  <bookViews>
    <workbookView xWindow="0" yWindow="0" windowWidth="19170" windowHeight="8745"/>
  </bookViews>
  <sheets>
    <sheet name="130開始" sheetId="1" r:id="rId1"/>
    <sheet name="130完成" sheetId="3" r:id="rId2"/>
  </sheets>
  <definedNames>
    <definedName name="_xlnm.Print_Area" localSheetId="0">'130開始'!$B$2:$F$16</definedName>
    <definedName name="_xlnm.Print_Area" localSheetId="1">'130完成'!$B$2:$F$16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3" l="1"/>
  <c r="C14" i="3"/>
  <c r="F14" i="3" s="1"/>
  <c r="D13" i="3"/>
  <c r="C13" i="3"/>
  <c r="F13" i="3" s="1"/>
  <c r="D12" i="3"/>
  <c r="C12" i="3"/>
  <c r="F12" i="3" s="1"/>
  <c r="D11" i="3"/>
  <c r="C11" i="3"/>
  <c r="F11" i="3" s="1"/>
  <c r="F10" i="3"/>
  <c r="D10" i="3"/>
  <c r="C10" i="3"/>
  <c r="D9" i="3"/>
  <c r="C9" i="3"/>
  <c r="F9" i="3" s="1"/>
  <c r="D8" i="3"/>
  <c r="C8" i="3"/>
  <c r="F8" i="3" s="1"/>
  <c r="D7" i="3"/>
  <c r="C7" i="3"/>
  <c r="F7" i="3" s="1"/>
  <c r="D14" i="1"/>
  <c r="C14" i="1"/>
  <c r="F14" i="1" s="1"/>
  <c r="D13" i="1"/>
  <c r="C13" i="1"/>
  <c r="F13" i="1" s="1"/>
  <c r="F12" i="1"/>
  <c r="D12" i="1"/>
  <c r="C12" i="1"/>
  <c r="F11" i="1"/>
  <c r="D11" i="1"/>
  <c r="C11" i="1"/>
  <c r="D10" i="1"/>
  <c r="C10" i="1"/>
  <c r="F10" i="1" s="1"/>
  <c r="D9" i="1"/>
  <c r="C9" i="1"/>
  <c r="F9" i="1" s="1"/>
  <c r="F8" i="1"/>
  <c r="D8" i="1"/>
  <c r="C8" i="1"/>
  <c r="D7" i="1"/>
  <c r="F7" i="1" s="1"/>
  <c r="C7" i="1"/>
  <c r="F15" i="3" l="1"/>
  <c r="F15" i="1"/>
</calcChain>
</file>

<file path=xl/sharedStrings.xml><?xml version="1.0" encoding="utf-8"?>
<sst xmlns="http://schemas.openxmlformats.org/spreadsheetml/2006/main" count="44" uniqueCount="19">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</sst>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Fill="1" applyBorder="1" applyProtection="1">
      <alignment vertical="center"/>
      <protection locked="0"/>
    </xf>
    <xf numFmtId="38" fontId="0" fillId="0" borderId="1" xfId="1" applyFont="1" applyFill="1" applyBorder="1">
      <alignment vertical="center"/>
    </xf>
    <xf numFmtId="38" fontId="0" fillId="0" borderId="1" xfId="1" applyFont="1" applyFill="1" applyBorder="1" applyProtection="1">
      <alignment vertical="center"/>
      <protection locked="0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3" xfId="1" applyFont="1" applyFill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6" fontId="2" fillId="0" borderId="3" xfId="2" applyFont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6" fontId="2" fillId="0" borderId="10" xfId="2" applyFont="1" applyBorder="1" applyAlignment="1">
      <alignment horizontal="right" vertical="center"/>
    </xf>
    <xf numFmtId="0" fontId="0" fillId="0" borderId="1" xfId="0" applyFill="1" applyBorder="1" applyProtection="1">
      <alignment vertical="center"/>
    </xf>
    <xf numFmtId="38" fontId="0" fillId="0" borderId="1" xfId="1" applyFont="1" applyFill="1" applyBorder="1" applyProtection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6" customWidth="1"/>
    <col min="4" max="4" width="10.75" customWidth="1"/>
    <col min="5" max="5" width="6.875" customWidth="1"/>
    <col min="6" max="6" width="9.625" customWidth="1"/>
    <col min="7" max="7" width="5" customWidth="1"/>
    <col min="8" max="8" width="10.5" customWidth="1"/>
    <col min="9" max="9" width="16" customWidth="1"/>
    <col min="10" max="10" width="10.75" customWidth="1"/>
  </cols>
  <sheetData>
    <row r="2" spans="2:10">
      <c r="B2" s="1" t="s">
        <v>0</v>
      </c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>IF(B7="","",VLOOKUP(B7,$H$7:$J$10,2,FALSE))</f>
        <v>キャットフード</v>
      </c>
      <c r="D7" s="7">
        <f>IF(B7="","",VLOOKUP(B7,$H$7:$J$10,3,FALSE))</f>
        <v>2100</v>
      </c>
      <c r="E7" s="8">
        <v>2</v>
      </c>
      <c r="F7" s="7">
        <f>IF(C7="","",D7*E7)</f>
        <v>4200</v>
      </c>
      <c r="H7" s="9" t="s">
        <v>9</v>
      </c>
      <c r="I7" s="9" t="s">
        <v>10</v>
      </c>
      <c r="J7" s="10">
        <v>2100</v>
      </c>
    </row>
    <row r="8" spans="2:10">
      <c r="B8" s="6" t="s">
        <v>11</v>
      </c>
      <c r="C8" s="11" t="str">
        <f t="shared" ref="C8:C14" si="0">IF(B8="","",VLOOKUP(B8,$H$7:$J$10,2,FALSE))</f>
        <v>キャットトイレ用砂</v>
      </c>
      <c r="D8" s="7">
        <f t="shared" ref="D8:D14" si="1">IF(B8="","",VLOOKUP(B8,$H$7:$J$10,3,FALSE))</f>
        <v>840</v>
      </c>
      <c r="E8" s="8">
        <v>4</v>
      </c>
      <c r="F8" s="7">
        <f t="shared" ref="F8:F14" si="2">IF(C8="","",D8*E8)</f>
        <v>3360</v>
      </c>
      <c r="H8" s="9" t="s">
        <v>12</v>
      </c>
      <c r="I8" s="9" t="s">
        <v>13</v>
      </c>
      <c r="J8" s="10">
        <v>840</v>
      </c>
    </row>
    <row r="9" spans="2:10">
      <c r="B9" s="6"/>
      <c r="C9" s="11" t="str">
        <f t="shared" si="0"/>
        <v/>
      </c>
      <c r="D9" s="7" t="str">
        <f t="shared" si="1"/>
        <v/>
      </c>
      <c r="E9" s="8"/>
      <c r="F9" s="7" t="str">
        <f t="shared" si="2"/>
        <v/>
      </c>
      <c r="H9" s="9" t="s">
        <v>14</v>
      </c>
      <c r="I9" s="9" t="s">
        <v>15</v>
      </c>
      <c r="J9" s="10">
        <v>210</v>
      </c>
    </row>
    <row r="10" spans="2:10">
      <c r="B10" s="6"/>
      <c r="C10" s="11" t="str">
        <f t="shared" si="0"/>
        <v/>
      </c>
      <c r="D10" s="7" t="str">
        <f t="shared" si="1"/>
        <v/>
      </c>
      <c r="E10" s="8"/>
      <c r="F10" s="7" t="str">
        <f t="shared" si="2"/>
        <v/>
      </c>
      <c r="H10" s="9" t="s">
        <v>16</v>
      </c>
      <c r="I10" s="9" t="s">
        <v>17</v>
      </c>
      <c r="J10" s="10">
        <v>1050</v>
      </c>
    </row>
    <row r="11" spans="2:10">
      <c r="B11" s="6"/>
      <c r="C11" s="11" t="str">
        <f t="shared" si="0"/>
        <v/>
      </c>
      <c r="D11" s="7" t="str">
        <f t="shared" si="1"/>
        <v/>
      </c>
      <c r="E11" s="8"/>
      <c r="F11" s="7" t="str">
        <f t="shared" si="2"/>
        <v/>
      </c>
    </row>
    <row r="12" spans="2:10">
      <c r="B12" s="6"/>
      <c r="C12" s="11" t="str">
        <f t="shared" si="0"/>
        <v/>
      </c>
      <c r="D12" s="7" t="str">
        <f t="shared" si="1"/>
        <v/>
      </c>
      <c r="E12" s="8"/>
      <c r="F12" s="7" t="str">
        <f t="shared" si="2"/>
        <v/>
      </c>
    </row>
    <row r="13" spans="2:10">
      <c r="B13" s="6"/>
      <c r="C13" s="11" t="str">
        <f t="shared" si="0"/>
        <v/>
      </c>
      <c r="D13" s="7" t="str">
        <f t="shared" si="1"/>
        <v/>
      </c>
      <c r="E13" s="8"/>
      <c r="F13" s="7" t="str">
        <f t="shared" si="2"/>
        <v/>
      </c>
    </row>
    <row r="14" spans="2:10">
      <c r="B14" s="6"/>
      <c r="C14" s="11" t="str">
        <f t="shared" si="0"/>
        <v/>
      </c>
      <c r="D14" s="7" t="str">
        <f t="shared" si="1"/>
        <v/>
      </c>
      <c r="E14" s="8"/>
      <c r="F14" s="12" t="str">
        <f t="shared" si="2"/>
        <v/>
      </c>
    </row>
    <row r="15" spans="2:10">
      <c r="B15" s="13" t="s">
        <v>18</v>
      </c>
      <c r="C15" s="14"/>
      <c r="D15" s="14"/>
      <c r="E15" s="15"/>
      <c r="F15" s="16">
        <f>SUM(F7:F14)</f>
        <v>7560</v>
      </c>
    </row>
    <row r="16" spans="2:10">
      <c r="B16" s="17"/>
      <c r="C16" s="18"/>
      <c r="D16" s="18"/>
      <c r="E16" s="19"/>
      <c r="F16" s="20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zoomScaleNormal="100" workbookViewId="0">
      <selection activeCell="C9" sqref="C9"/>
    </sheetView>
  </sheetViews>
  <sheetFormatPr defaultRowHeight="13.5"/>
  <cols>
    <col min="1" max="1" width="3.625" customWidth="1"/>
    <col min="2" max="2" width="9.75" customWidth="1"/>
    <col min="3" max="3" width="16" customWidth="1"/>
    <col min="4" max="4" width="10.75" customWidth="1"/>
    <col min="5" max="5" width="6.875" customWidth="1"/>
    <col min="6" max="6" width="9.625" customWidth="1"/>
    <col min="7" max="7" width="5" customWidth="1"/>
    <col min="8" max="8" width="10.5" customWidth="1"/>
    <col min="9" max="9" width="16" customWidth="1"/>
    <col min="10" max="10" width="10.75" customWidth="1"/>
  </cols>
  <sheetData>
    <row r="2" spans="2:10">
      <c r="B2" s="1" t="s">
        <v>0</v>
      </c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21" t="s">
        <v>9</v>
      </c>
      <c r="C7" s="7" t="str">
        <f>IF(B7="","",VLOOKUP(B7,$H$7:$J$10,2,FALSE))</f>
        <v>キャットフード</v>
      </c>
      <c r="D7" s="7">
        <f>IF(B7="","",VLOOKUP(B7,$H$7:$J$10,3,FALSE))</f>
        <v>2100</v>
      </c>
      <c r="E7" s="22">
        <v>2</v>
      </c>
      <c r="F7" s="7">
        <f>IF(C7="","",D7*E7)</f>
        <v>4200</v>
      </c>
      <c r="H7" s="9" t="s">
        <v>9</v>
      </c>
      <c r="I7" s="9" t="s">
        <v>10</v>
      </c>
      <c r="J7" s="10">
        <v>2100</v>
      </c>
    </row>
    <row r="8" spans="2:10">
      <c r="B8" s="21" t="s">
        <v>11</v>
      </c>
      <c r="C8" s="11" t="str">
        <f t="shared" ref="C8:C14" si="0">IF(B8="","",VLOOKUP(B8,$H$7:$J$10,2,FALSE))</f>
        <v>キャットトイレ用砂</v>
      </c>
      <c r="D8" s="7">
        <f t="shared" ref="D8:D14" si="1">IF(B8="","",VLOOKUP(B8,$H$7:$J$10,3,FALSE))</f>
        <v>840</v>
      </c>
      <c r="E8" s="22">
        <v>4</v>
      </c>
      <c r="F8" s="7">
        <f t="shared" ref="F8:F14" si="2">IF(C8="","",D8*E8)</f>
        <v>3360</v>
      </c>
      <c r="H8" s="9" t="s">
        <v>12</v>
      </c>
      <c r="I8" s="9" t="s">
        <v>13</v>
      </c>
      <c r="J8" s="10">
        <v>840</v>
      </c>
    </row>
    <row r="9" spans="2:10">
      <c r="B9" s="21"/>
      <c r="C9" s="11" t="str">
        <f t="shared" si="0"/>
        <v/>
      </c>
      <c r="D9" s="7" t="str">
        <f t="shared" si="1"/>
        <v/>
      </c>
      <c r="E9" s="22"/>
      <c r="F9" s="7" t="str">
        <f t="shared" si="2"/>
        <v/>
      </c>
      <c r="H9" s="9" t="s">
        <v>14</v>
      </c>
      <c r="I9" s="9" t="s">
        <v>15</v>
      </c>
      <c r="J9" s="10">
        <v>210</v>
      </c>
    </row>
    <row r="10" spans="2:10">
      <c r="B10" s="21"/>
      <c r="C10" s="11" t="str">
        <f t="shared" si="0"/>
        <v/>
      </c>
      <c r="D10" s="7" t="str">
        <f t="shared" si="1"/>
        <v/>
      </c>
      <c r="E10" s="22"/>
      <c r="F10" s="7" t="str">
        <f t="shared" si="2"/>
        <v/>
      </c>
      <c r="H10" s="9" t="s">
        <v>16</v>
      </c>
      <c r="I10" s="9" t="s">
        <v>17</v>
      </c>
      <c r="J10" s="10">
        <v>1050</v>
      </c>
    </row>
    <row r="11" spans="2:10">
      <c r="B11" s="21"/>
      <c r="C11" s="11" t="str">
        <f t="shared" si="0"/>
        <v/>
      </c>
      <c r="D11" s="7" t="str">
        <f t="shared" si="1"/>
        <v/>
      </c>
      <c r="E11" s="22"/>
      <c r="F11" s="7" t="str">
        <f t="shared" si="2"/>
        <v/>
      </c>
    </row>
    <row r="12" spans="2:10">
      <c r="B12" s="21"/>
      <c r="C12" s="11" t="str">
        <f t="shared" si="0"/>
        <v/>
      </c>
      <c r="D12" s="7" t="str">
        <f t="shared" si="1"/>
        <v/>
      </c>
      <c r="E12" s="22"/>
      <c r="F12" s="7" t="str">
        <f t="shared" si="2"/>
        <v/>
      </c>
    </row>
    <row r="13" spans="2:10">
      <c r="B13" s="21"/>
      <c r="C13" s="11" t="str">
        <f t="shared" si="0"/>
        <v/>
      </c>
      <c r="D13" s="7" t="str">
        <f t="shared" si="1"/>
        <v/>
      </c>
      <c r="E13" s="22"/>
      <c r="F13" s="7" t="str">
        <f t="shared" si="2"/>
        <v/>
      </c>
    </row>
    <row r="14" spans="2:10">
      <c r="B14" s="21"/>
      <c r="C14" s="11" t="str">
        <f t="shared" si="0"/>
        <v/>
      </c>
      <c r="D14" s="7" t="str">
        <f t="shared" si="1"/>
        <v/>
      </c>
      <c r="E14" s="22"/>
      <c r="F14" s="12" t="str">
        <f t="shared" si="2"/>
        <v/>
      </c>
    </row>
    <row r="15" spans="2:10">
      <c r="B15" s="13" t="s">
        <v>18</v>
      </c>
      <c r="C15" s="14"/>
      <c r="D15" s="14"/>
      <c r="E15" s="15"/>
      <c r="F15" s="16">
        <f>SUM(F7:F14)</f>
        <v>7560</v>
      </c>
    </row>
    <row r="16" spans="2:10">
      <c r="B16" s="17"/>
      <c r="C16" s="18"/>
      <c r="D16" s="18"/>
      <c r="E16" s="19"/>
      <c r="F16" s="20"/>
    </row>
  </sheetData>
  <sheetProtection sheet="1" objects="1" scenarios="1"/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130開始</vt:lpstr>
      <vt:lpstr>130完成</vt:lpstr>
      <vt:lpstr>'130開始'!Print_Area</vt:lpstr>
      <vt:lpstr>'130完成'!Print_Area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2013-01-25T11:54:39Z</dcterms:created>
  <dcterms:modified xsi:type="dcterms:W3CDTF">2013-01-25T11:57:06Z</dcterms:modified>
</cp:coreProperties>
</file>