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128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ri\Desktop\会社しごと\excel2013\配布用データex2013\rensyu_ex2013\CH07\"/>
    </mc:Choice>
  </mc:AlternateContent>
  <bookViews>
    <workbookView xWindow="0" yWindow="0" windowWidth="10005" windowHeight="13620" firstSheet="1" activeTab="1"/>
  </bookViews>
  <sheets>
    <sheet name="売上データ" sheetId="1" r:id="rId1"/>
    <sheet name="099開始_ピボットテーブル" sheetId="3" r:id="rId2"/>
    <sheet name="099完成_ピボットテーブル" sheetId="5" r:id="rId3"/>
  </sheets>
  <calcPr calcId="152511"/>
  <pivotCaches>
    <pivotCache cacheId="1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60" i="1"/>
  <c r="J42" i="1"/>
  <c r="J38" i="1"/>
  <c r="J45" i="1"/>
  <c r="J29" i="1"/>
  <c r="J13" i="1"/>
  <c r="J5" i="1"/>
  <c r="J83" i="1" l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4" i="1"/>
  <c r="J43" i="1"/>
  <c r="J41" i="1"/>
  <c r="J40" i="1"/>
  <c r="J39" i="1"/>
  <c r="J37" i="1"/>
  <c r="J36" i="1"/>
  <c r="J35" i="1"/>
  <c r="J34" i="1"/>
  <c r="J33" i="1"/>
  <c r="J32" i="1"/>
  <c r="J31" i="1"/>
  <c r="J30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2" i="1"/>
  <c r="J11" i="1"/>
  <c r="J10" i="1"/>
  <c r="J9" i="1"/>
  <c r="J7" i="1"/>
  <c r="J6" i="1"/>
  <c r="J4" i="1"/>
</calcChain>
</file>

<file path=xl/sharedStrings.xml><?xml version="1.0" encoding="utf-8"?>
<sst xmlns="http://schemas.openxmlformats.org/spreadsheetml/2006/main" count="276" uniqueCount="42">
  <si>
    <t>売上データ</t>
    <rPh sb="0" eb="2">
      <t>ｳﾘｱｹﾞ</t>
    </rPh>
    <phoneticPr fontId="3" type="noConversion"/>
  </si>
  <si>
    <t>No.</t>
    <phoneticPr fontId="6"/>
  </si>
  <si>
    <t>売上日</t>
  </si>
  <si>
    <t>得意先No.</t>
    <rPh sb="0" eb="3">
      <t>ﾄｸｲｻｷ</t>
    </rPh>
    <phoneticPr fontId="3" type="noConversion"/>
  </si>
  <si>
    <t>得意先名</t>
    <rPh sb="0" eb="3">
      <t>ﾄｸｲｻｷ</t>
    </rPh>
    <rPh sb="3" eb="4">
      <t>ﾒｲ</t>
    </rPh>
    <phoneticPr fontId="3" type="noConversion"/>
  </si>
  <si>
    <t>商品No.</t>
    <rPh sb="0" eb="2">
      <t>ｼｮｳﾋﾝ</t>
    </rPh>
    <phoneticPr fontId="3" type="noConversion"/>
  </si>
  <si>
    <t>数量</t>
  </si>
  <si>
    <t>単価</t>
    <rPh sb="0" eb="2">
      <t>ﾀﾝｶ</t>
    </rPh>
    <phoneticPr fontId="3" type="noConversion"/>
  </si>
  <si>
    <t>金額</t>
    <rPh sb="0" eb="2">
      <t>キンガク</t>
    </rPh>
    <phoneticPr fontId="6"/>
  </si>
  <si>
    <t>渋谷商店</t>
    <rPh sb="0" eb="2">
      <t>シブヤ</t>
    </rPh>
    <rPh sb="2" eb="4">
      <t>ショウテン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</si>
  <si>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3" type="noConversion"/>
  </si>
  <si>
    <t>ポートストア</t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</si>
  <si>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</si>
  <si>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ポートストア</t>
    <phoneticPr fontId="6"/>
  </si>
  <si>
    <t>ポートストア</t>
    <phoneticPr fontId="3" type="noConversion"/>
  </si>
  <si>
    <t>ポートストア</t>
    <phoneticPr fontId="3" type="noConversion"/>
  </si>
  <si>
    <t>渋谷商店</t>
    <rPh sb="0" eb="2">
      <t>ｼﾌﾞﾔ</t>
    </rPh>
    <rPh sb="2" eb="4">
      <t>ｼｮｳﾃﾝ</t>
    </rPh>
    <phoneticPr fontId="3" type="noConversion"/>
  </si>
  <si>
    <t>スーパーK</t>
    <phoneticPr fontId="3" type="noConversion"/>
  </si>
  <si>
    <t>タウンショップ</t>
    <phoneticPr fontId="6"/>
  </si>
  <si>
    <t>分類</t>
    <rPh sb="0" eb="2">
      <t>ブンルイ</t>
    </rPh>
    <phoneticPr fontId="5"/>
  </si>
  <si>
    <t>商品名</t>
    <rPh sb="0" eb="3">
      <t>ショウヒンメイ</t>
    </rPh>
    <phoneticPr fontId="5"/>
  </si>
  <si>
    <t>ワンピース</t>
  </si>
  <si>
    <t>カーゴパンツ</t>
  </si>
  <si>
    <t>スニーカー</t>
  </si>
  <si>
    <t>Tシャツ</t>
  </si>
  <si>
    <t>パーカー</t>
  </si>
  <si>
    <t>ショートパンツ</t>
  </si>
  <si>
    <t>トレーナー</t>
  </si>
  <si>
    <t>ワンピース</t>
    <phoneticPr fontId="5"/>
  </si>
  <si>
    <t>スニーカー</t>
    <phoneticPr fontId="5"/>
  </si>
  <si>
    <t>キッズ</t>
    <phoneticPr fontId="5"/>
  </si>
  <si>
    <t>ベビー</t>
    <phoneticPr fontId="5"/>
  </si>
  <si>
    <t>ベビー</t>
    <phoneticPr fontId="5"/>
  </si>
  <si>
    <t>行ラベル</t>
  </si>
  <si>
    <t>スーパーK</t>
  </si>
  <si>
    <t>タウンショップ</t>
  </si>
  <si>
    <t>ポートストア</t>
  </si>
  <si>
    <t>京友百貨店</t>
  </si>
  <si>
    <t>渋谷商店</t>
  </si>
  <si>
    <t>総計</t>
  </si>
  <si>
    <t>合計 / 金額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</si>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</sst>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ゴシック"/>
      <family val="2"/>
      <charset val="128"/>
      <scheme val="minor"/>
    </font>
    <font>
      <sz val="11"/>
      <color theme="1"/>
      <name val="ＭＳ ゴシック"/>
      <family val="2"/>
      <charset val="128"/>
      <scheme val="minor"/>
    </font>
    <font>
      <b/>
      <sz val="11"/>
      <color theme="1"/>
      <name val="ＭＳ 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ゴシック"/>
      <family val="2"/>
      <charset val="128"/>
      <scheme val="minor"/>
    </font>
    <font>
      <sz val="6"/>
      <name val="ＭＳ ゴシック"/>
      <family val="3"/>
      <charset val="128"/>
      <scheme val="minor"/>
    </font>
    <font>
      <sz val="11"/>
      <color theme="1"/>
      <name val="ＭＳ 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4" fillId="0" borderId="0" xfId="2" applyFont="1"/>
    <xf numFmtId="14" fontId="0" fillId="0" borderId="0" xfId="0" applyNumberFormat="1">
      <alignment vertical="center"/>
    </xf>
    <xf numFmtId="0" fontId="2" fillId="0" borderId="0" xfId="0" applyFont="1" applyBorder="1">
      <alignment vertical="center"/>
    </xf>
    <xf numFmtId="14" fontId="2" fillId="0" borderId="0" xfId="0" applyNumberFormat="1" applyFont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NumberFormat="1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38" fontId="0" fillId="0" borderId="0" xfId="0" applyNumberFormat="1">
      <alignment vertical="center"/>
    </xf>
  </cellXfs>
  <cellStyles count="3">
    <cellStyle name="桁区切り" xfId="1" builtinId="6"/>
    <cellStyle name="標準" xfId="0" builtinId="0"/>
    <cellStyle name="標準 2" xfId="2"/>
  </cellStyles>
  <dxfs count="13">
    <dxf>
      <numFmt numFmtId="17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7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7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77" formatCode="yyyy/m/d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border diagonalUp="0" diagonalDown="0" outline="0">
        <left style="thin">
          <color theme="7"/>
        </left>
        <right style="thin">
          <color theme="7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オザキユウコ" refreshedDate="41299.825349768522" createdVersion="5" refreshedVersion="5" minRefreshableVersion="3" recordCount="80">
  <cacheSource type="worksheet">
    <worksheetSource name="売上"/>
  </cacheSource>
  <cacheFields count="10">
    <cacheField name="No." numFmtId="0">
      <sharedItems containsSemiMixedTypes="0" containsString="0" containsNumber="1" containsInteger="1" minValue="1" maxValue="80"/>
    </cacheField>
    <cacheField name="売上日" numFmtId="14">
      <sharedItems containsSemiMixedTypes="0" containsNonDate="0" containsDate="1" containsString="0" minDate="2013-04-02T00:00:00" maxDate="2013-06-30T00:00:00"/>
    </cacheField>
    <cacheField name="得意先No." numFmtId="0">
      <sharedItems containsSemiMixedTypes="0" containsString="0" containsNumber="1" containsInteger="1" minValue="90001" maxValue="90005"/>
    </cacheField>
    <cacheField name="得意先名" numFmtId="0">
      <sharedItems count="5">
        <s v="スーパーK"/>
        <s v="京友百貨店"/>
        <s v="渋谷商店"/>
        <s v="ポートストア"/>
        <s v="タウンショップ"/>
      </sharedItems>
    </cacheField>
    <cacheField name="商品No." numFmtId="0">
      <sharedItems containsSemiMixedTypes="0" containsString="0" containsNumber="1" containsInteger="1" minValue="1001" maxValue="4002"/>
    </cacheField>
    <cacheField name="分類" numFmtId="0">
      <sharedItems/>
    </cacheField>
    <cacheField name="商品名" numFmtId="0">
      <sharedItems count="7">
        <s v="ワンピース"/>
        <s v="トレーナー"/>
        <s v="カーゴパンツ"/>
        <s v="スニーカー"/>
        <s v="Tシャツ"/>
        <s v="パーカー"/>
        <s v="ショートパンツ"/>
      </sharedItems>
    </cacheField>
    <cacheField name="数量" numFmtId="0">
      <sharedItems containsSemiMixedTypes="0" containsString="0" containsNumber="1" containsInteger="1" minValue="5" maxValue="50"/>
    </cacheField>
    <cacheField name="単価" numFmtId="38">
      <sharedItems containsSemiMixedTypes="0" containsString="0" containsNumber="1" containsInteger="1" minValue="1500" maxValue="3800"/>
    </cacheField>
    <cacheField name="金額" numFmtId="38">
      <sharedItems containsSemiMixedTypes="0" containsString="0" containsNumber="1" containsInteger="1" minValue="15000" maxValue="152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">
  <r>
    <n v="1"/>
    <d v="2013-04-02T00:00:00"/>
    <n v="90001"/>
    <x v="0"/>
    <n v="1001"/>
    <s v="キッズ"/>
    <x v="0"/>
    <n v="25"/>
    <n v="3800"/>
    <n v="95000"/>
  </r>
  <r>
    <n v="2"/>
    <d v="2013-04-03T00:00:00"/>
    <n v="90001"/>
    <x v="0"/>
    <n v="4001"/>
    <s v="ベビー"/>
    <x v="1"/>
    <n v="15"/>
    <n v="2900"/>
    <n v="43500"/>
  </r>
  <r>
    <n v="3"/>
    <d v="2013-04-03T00:00:00"/>
    <n v="90002"/>
    <x v="1"/>
    <n v="1001"/>
    <s v="キッズ"/>
    <x v="0"/>
    <n v="10"/>
    <n v="3800"/>
    <n v="38000"/>
  </r>
  <r>
    <n v="4"/>
    <d v="2013-04-03T00:00:00"/>
    <n v="90004"/>
    <x v="2"/>
    <n v="2001"/>
    <s v="キッズ"/>
    <x v="2"/>
    <n v="15"/>
    <n v="2000"/>
    <n v="30000"/>
  </r>
  <r>
    <n v="5"/>
    <d v="2013-04-05T00:00:00"/>
    <n v="90002"/>
    <x v="1"/>
    <n v="3002"/>
    <s v="キッズ"/>
    <x v="3"/>
    <n v="20"/>
    <n v="2100"/>
    <n v="42000"/>
  </r>
  <r>
    <n v="6"/>
    <d v="2013-04-05T00:00:00"/>
    <n v="90001"/>
    <x v="0"/>
    <n v="2002"/>
    <s v="キッズ"/>
    <x v="4"/>
    <n v="10"/>
    <n v="1500"/>
    <n v="15000"/>
  </r>
  <r>
    <n v="7"/>
    <d v="2013-04-06T00:00:00"/>
    <n v="90005"/>
    <x v="3"/>
    <n v="3001"/>
    <s v="キッズ"/>
    <x v="3"/>
    <n v="20"/>
    <n v="1700"/>
    <n v="34000"/>
  </r>
  <r>
    <n v="8"/>
    <d v="2013-04-07T00:00:00"/>
    <n v="90004"/>
    <x v="2"/>
    <n v="3001"/>
    <s v="キッズ"/>
    <x v="3"/>
    <n v="30"/>
    <n v="1700"/>
    <n v="51000"/>
  </r>
  <r>
    <n v="9"/>
    <d v="2013-04-08T00:00:00"/>
    <n v="90003"/>
    <x v="4"/>
    <n v="3002"/>
    <s v="キッズ"/>
    <x v="3"/>
    <n v="20"/>
    <n v="2100"/>
    <n v="42000"/>
  </r>
  <r>
    <n v="10"/>
    <d v="2013-04-08T00:00:00"/>
    <n v="90003"/>
    <x v="4"/>
    <n v="2002"/>
    <s v="キッズ"/>
    <x v="4"/>
    <n v="20"/>
    <n v="1500"/>
    <n v="30000"/>
  </r>
  <r>
    <n v="11"/>
    <d v="2013-04-08T00:00:00"/>
    <n v="90002"/>
    <x v="1"/>
    <n v="2001"/>
    <s v="キッズ"/>
    <x v="2"/>
    <n v="15"/>
    <n v="2000"/>
    <n v="30000"/>
  </r>
  <r>
    <n v="12"/>
    <d v="2013-04-10T00:00:00"/>
    <n v="90001"/>
    <x v="0"/>
    <n v="4002"/>
    <s v="ベビー"/>
    <x v="5"/>
    <n v="10"/>
    <n v="3200"/>
    <n v="32000"/>
  </r>
  <r>
    <n v="13"/>
    <d v="2013-04-11T00:00:00"/>
    <n v="90005"/>
    <x v="3"/>
    <n v="1001"/>
    <s v="キッズ"/>
    <x v="0"/>
    <n v="20"/>
    <n v="3800"/>
    <n v="76000"/>
  </r>
  <r>
    <n v="14"/>
    <d v="2013-04-11T00:00:00"/>
    <n v="90001"/>
    <x v="0"/>
    <n v="2002"/>
    <s v="キッズ"/>
    <x v="4"/>
    <n v="20"/>
    <n v="1500"/>
    <n v="30000"/>
  </r>
  <r>
    <n v="15"/>
    <d v="2013-04-11T00:00:00"/>
    <n v="90003"/>
    <x v="4"/>
    <n v="1001"/>
    <s v="キッズ"/>
    <x v="0"/>
    <n v="30"/>
    <n v="3800"/>
    <n v="114000"/>
  </r>
  <r>
    <n v="16"/>
    <d v="2013-04-12T00:00:00"/>
    <n v="90003"/>
    <x v="4"/>
    <n v="1003"/>
    <s v="キッズ"/>
    <x v="6"/>
    <n v="10"/>
    <n v="1900"/>
    <n v="19000"/>
  </r>
  <r>
    <n v="17"/>
    <d v="2013-04-12T00:00:00"/>
    <n v="90001"/>
    <x v="0"/>
    <n v="2002"/>
    <s v="キッズ"/>
    <x v="4"/>
    <n v="10"/>
    <n v="1500"/>
    <n v="15000"/>
  </r>
  <r>
    <n v="18"/>
    <d v="2013-04-13T00:00:00"/>
    <n v="90001"/>
    <x v="0"/>
    <n v="2001"/>
    <s v="キッズ"/>
    <x v="2"/>
    <n v="15"/>
    <n v="2000"/>
    <n v="30000"/>
  </r>
  <r>
    <n v="19"/>
    <d v="2013-04-13T00:00:00"/>
    <n v="90002"/>
    <x v="1"/>
    <n v="3001"/>
    <s v="キッズ"/>
    <x v="3"/>
    <n v="40"/>
    <n v="1700"/>
    <n v="68000"/>
  </r>
  <r>
    <n v="20"/>
    <d v="2013-04-14T00:00:00"/>
    <n v="90002"/>
    <x v="1"/>
    <n v="4002"/>
    <s v="ベビー"/>
    <x v="5"/>
    <n v="15"/>
    <n v="3200"/>
    <n v="48000"/>
  </r>
  <r>
    <n v="21"/>
    <d v="2013-04-16T00:00:00"/>
    <n v="90002"/>
    <x v="1"/>
    <n v="2001"/>
    <s v="キッズ"/>
    <x v="2"/>
    <n v="50"/>
    <n v="2000"/>
    <n v="100000"/>
  </r>
  <r>
    <n v="22"/>
    <d v="2013-04-16T00:00:00"/>
    <n v="90001"/>
    <x v="0"/>
    <n v="4002"/>
    <s v="ベビー"/>
    <x v="5"/>
    <n v="5"/>
    <n v="3200"/>
    <n v="16000"/>
  </r>
  <r>
    <n v="23"/>
    <d v="2013-04-17T00:00:00"/>
    <n v="90005"/>
    <x v="3"/>
    <n v="1001"/>
    <s v="キッズ"/>
    <x v="0"/>
    <n v="5"/>
    <n v="3800"/>
    <n v="19000"/>
  </r>
  <r>
    <n v="24"/>
    <d v="2013-04-18T00:00:00"/>
    <n v="90001"/>
    <x v="0"/>
    <n v="2001"/>
    <s v="キッズ"/>
    <x v="2"/>
    <n v="10"/>
    <n v="2000"/>
    <n v="20000"/>
  </r>
  <r>
    <n v="25"/>
    <d v="2013-04-18T00:00:00"/>
    <n v="90002"/>
    <x v="1"/>
    <n v="2001"/>
    <s v="キッズ"/>
    <x v="2"/>
    <n v="40"/>
    <n v="2000"/>
    <n v="80000"/>
  </r>
  <r>
    <n v="26"/>
    <d v="2013-04-18T00:00:00"/>
    <n v="90003"/>
    <x v="4"/>
    <n v="2001"/>
    <s v="キッズ"/>
    <x v="2"/>
    <n v="40"/>
    <n v="2000"/>
    <n v="80000"/>
  </r>
  <r>
    <n v="27"/>
    <d v="2013-04-19T00:00:00"/>
    <n v="90005"/>
    <x v="3"/>
    <n v="1003"/>
    <s v="キッズ"/>
    <x v="6"/>
    <n v="20"/>
    <n v="1900"/>
    <n v="38000"/>
  </r>
  <r>
    <n v="28"/>
    <d v="2013-04-19T00:00:00"/>
    <n v="90001"/>
    <x v="0"/>
    <n v="3001"/>
    <s v="キッズ"/>
    <x v="3"/>
    <n v="10"/>
    <n v="1700"/>
    <n v="17000"/>
  </r>
  <r>
    <n v="29"/>
    <d v="2013-04-19T00:00:00"/>
    <n v="90003"/>
    <x v="4"/>
    <n v="1001"/>
    <s v="キッズ"/>
    <x v="0"/>
    <n v="20"/>
    <n v="3800"/>
    <n v="76000"/>
  </r>
  <r>
    <n v="30"/>
    <d v="2013-04-20T00:00:00"/>
    <n v="90002"/>
    <x v="1"/>
    <n v="1001"/>
    <s v="キッズ"/>
    <x v="0"/>
    <n v="10"/>
    <n v="3800"/>
    <n v="38000"/>
  </r>
  <r>
    <n v="31"/>
    <d v="2013-04-23T00:00:00"/>
    <n v="90005"/>
    <x v="3"/>
    <n v="1001"/>
    <s v="キッズ"/>
    <x v="0"/>
    <n v="10"/>
    <n v="3800"/>
    <n v="38000"/>
  </r>
  <r>
    <n v="32"/>
    <d v="2013-04-23T00:00:00"/>
    <n v="90003"/>
    <x v="4"/>
    <n v="1001"/>
    <s v="キッズ"/>
    <x v="0"/>
    <n v="10"/>
    <n v="3800"/>
    <n v="38000"/>
  </r>
  <r>
    <n v="33"/>
    <d v="2013-04-24T00:00:00"/>
    <n v="90004"/>
    <x v="2"/>
    <n v="3001"/>
    <s v="キッズ"/>
    <x v="3"/>
    <n v="15"/>
    <n v="1700"/>
    <n v="25500"/>
  </r>
  <r>
    <n v="34"/>
    <d v="2013-04-26T00:00:00"/>
    <n v="90002"/>
    <x v="1"/>
    <n v="4002"/>
    <s v="ベビー"/>
    <x v="5"/>
    <n v="15"/>
    <n v="3200"/>
    <n v="48000"/>
  </r>
  <r>
    <n v="35"/>
    <d v="2013-04-26T00:00:00"/>
    <n v="90003"/>
    <x v="1"/>
    <n v="2002"/>
    <s v="キッズ"/>
    <x v="4"/>
    <n v="10"/>
    <n v="1500"/>
    <n v="15000"/>
  </r>
  <r>
    <n v="36"/>
    <d v="2013-04-26T00:00:00"/>
    <n v="90002"/>
    <x v="1"/>
    <n v="4001"/>
    <s v="ベビー"/>
    <x v="1"/>
    <n v="20"/>
    <n v="2900"/>
    <n v="58000"/>
  </r>
  <r>
    <n v="37"/>
    <d v="2013-04-27T00:00:00"/>
    <n v="90001"/>
    <x v="0"/>
    <n v="1001"/>
    <s v="キッズ"/>
    <x v="0"/>
    <n v="20"/>
    <n v="3800"/>
    <n v="76000"/>
  </r>
  <r>
    <n v="38"/>
    <d v="2013-05-02T00:00:00"/>
    <n v="90004"/>
    <x v="2"/>
    <n v="1003"/>
    <s v="キッズ"/>
    <x v="6"/>
    <n v="10"/>
    <n v="1900"/>
    <n v="19000"/>
  </r>
  <r>
    <n v="39"/>
    <d v="2013-05-02T00:00:00"/>
    <n v="90004"/>
    <x v="2"/>
    <n v="4001"/>
    <s v="ベビー"/>
    <x v="1"/>
    <n v="20"/>
    <n v="2900"/>
    <n v="58000"/>
  </r>
  <r>
    <n v="40"/>
    <d v="2013-05-02T00:00:00"/>
    <n v="90002"/>
    <x v="1"/>
    <n v="1003"/>
    <s v="キッズ"/>
    <x v="6"/>
    <n v="35"/>
    <n v="1900"/>
    <n v="66500"/>
  </r>
  <r>
    <n v="41"/>
    <d v="2013-05-03T00:00:00"/>
    <n v="90005"/>
    <x v="3"/>
    <n v="4002"/>
    <s v="ベビー"/>
    <x v="5"/>
    <n v="10"/>
    <n v="3200"/>
    <n v="32000"/>
  </r>
  <r>
    <n v="42"/>
    <d v="2013-05-03T00:00:00"/>
    <n v="90005"/>
    <x v="3"/>
    <n v="2001"/>
    <s v="キッズ"/>
    <x v="2"/>
    <n v="20"/>
    <n v="2000"/>
    <n v="40000"/>
  </r>
  <r>
    <n v="43"/>
    <d v="2013-05-04T00:00:00"/>
    <n v="90002"/>
    <x v="1"/>
    <n v="1001"/>
    <s v="キッズ"/>
    <x v="0"/>
    <n v="10"/>
    <n v="3800"/>
    <n v="38000"/>
  </r>
  <r>
    <n v="44"/>
    <d v="2013-05-05T00:00:00"/>
    <n v="90004"/>
    <x v="2"/>
    <n v="1001"/>
    <s v="キッズ"/>
    <x v="0"/>
    <n v="15"/>
    <n v="3800"/>
    <n v="57000"/>
  </r>
  <r>
    <n v="45"/>
    <d v="2013-05-06T00:00:00"/>
    <n v="90002"/>
    <x v="1"/>
    <n v="4002"/>
    <s v="ベビー"/>
    <x v="5"/>
    <n v="15"/>
    <n v="3200"/>
    <n v="48000"/>
  </r>
  <r>
    <n v="46"/>
    <d v="2013-05-07T00:00:00"/>
    <n v="90002"/>
    <x v="1"/>
    <n v="4001"/>
    <s v="ベビー"/>
    <x v="1"/>
    <n v="20"/>
    <n v="2900"/>
    <n v="58000"/>
  </r>
  <r>
    <n v="47"/>
    <d v="2013-05-08T00:00:00"/>
    <n v="90004"/>
    <x v="2"/>
    <n v="1003"/>
    <s v="キッズ"/>
    <x v="6"/>
    <n v="20"/>
    <n v="1900"/>
    <n v="38000"/>
  </r>
  <r>
    <n v="48"/>
    <d v="2013-05-09T00:00:00"/>
    <n v="90005"/>
    <x v="3"/>
    <n v="2002"/>
    <s v="キッズ"/>
    <x v="4"/>
    <n v="10"/>
    <n v="1500"/>
    <n v="15000"/>
  </r>
  <r>
    <n v="49"/>
    <d v="2013-05-11T00:00:00"/>
    <n v="90005"/>
    <x v="3"/>
    <n v="4001"/>
    <s v="ベビー"/>
    <x v="1"/>
    <n v="20"/>
    <n v="2900"/>
    <n v="58000"/>
  </r>
  <r>
    <n v="50"/>
    <d v="2013-05-15T00:00:00"/>
    <n v="90001"/>
    <x v="0"/>
    <n v="2001"/>
    <s v="キッズ"/>
    <x v="2"/>
    <n v="20"/>
    <n v="2000"/>
    <n v="40000"/>
  </r>
  <r>
    <n v="51"/>
    <d v="2013-05-17T00:00:00"/>
    <n v="90002"/>
    <x v="1"/>
    <n v="2001"/>
    <s v="キッズ"/>
    <x v="2"/>
    <n v="20"/>
    <n v="2000"/>
    <n v="40000"/>
  </r>
  <r>
    <n v="52"/>
    <d v="2013-05-18T00:00:00"/>
    <n v="90001"/>
    <x v="0"/>
    <n v="2002"/>
    <s v="キッズ"/>
    <x v="4"/>
    <n v="20"/>
    <n v="1500"/>
    <n v="30000"/>
  </r>
  <r>
    <n v="53"/>
    <d v="2013-05-24T00:00:00"/>
    <n v="90003"/>
    <x v="4"/>
    <n v="1001"/>
    <s v="キッズ"/>
    <x v="0"/>
    <n v="35"/>
    <n v="3800"/>
    <n v="133000"/>
  </r>
  <r>
    <n v="54"/>
    <d v="2013-05-24T00:00:00"/>
    <n v="90003"/>
    <x v="4"/>
    <n v="1003"/>
    <s v="キッズ"/>
    <x v="6"/>
    <n v="10"/>
    <n v="1900"/>
    <n v="19000"/>
  </r>
  <r>
    <n v="55"/>
    <d v="2013-05-28T00:00:00"/>
    <n v="90001"/>
    <x v="0"/>
    <n v="2002"/>
    <s v="キッズ"/>
    <x v="4"/>
    <n v="10"/>
    <n v="1500"/>
    <n v="15000"/>
  </r>
  <r>
    <n v="56"/>
    <d v="2013-05-29T00:00:00"/>
    <n v="90001"/>
    <x v="0"/>
    <n v="2001"/>
    <s v="キッズ"/>
    <x v="2"/>
    <n v="15"/>
    <n v="2000"/>
    <n v="30000"/>
  </r>
  <r>
    <n v="57"/>
    <d v="2013-05-30T00:00:00"/>
    <n v="90003"/>
    <x v="4"/>
    <n v="3002"/>
    <s v="キッズ"/>
    <x v="3"/>
    <n v="20"/>
    <n v="2100"/>
    <n v="42000"/>
  </r>
  <r>
    <n v="58"/>
    <d v="2013-05-31T00:00:00"/>
    <n v="90001"/>
    <x v="0"/>
    <n v="2001"/>
    <s v="キッズ"/>
    <x v="2"/>
    <n v="30"/>
    <n v="2000"/>
    <n v="60000"/>
  </r>
  <r>
    <n v="59"/>
    <d v="2013-06-04T00:00:00"/>
    <n v="90002"/>
    <x v="1"/>
    <n v="4001"/>
    <s v="ベビー"/>
    <x v="1"/>
    <n v="12"/>
    <n v="2900"/>
    <n v="34800"/>
  </r>
  <r>
    <n v="60"/>
    <d v="2013-06-04T00:00:00"/>
    <n v="90003"/>
    <x v="4"/>
    <n v="4002"/>
    <s v="ベビー"/>
    <x v="5"/>
    <n v="10"/>
    <n v="3200"/>
    <n v="32000"/>
  </r>
  <r>
    <n v="61"/>
    <d v="2013-06-05T00:00:00"/>
    <n v="90004"/>
    <x v="2"/>
    <n v="1001"/>
    <s v="キッズ"/>
    <x v="0"/>
    <n v="10"/>
    <n v="3800"/>
    <n v="38000"/>
  </r>
  <r>
    <n v="62"/>
    <d v="2013-06-05T00:00:00"/>
    <n v="90003"/>
    <x v="4"/>
    <n v="4001"/>
    <s v="ベビー"/>
    <x v="1"/>
    <n v="10"/>
    <n v="2900"/>
    <n v="29000"/>
  </r>
  <r>
    <n v="63"/>
    <d v="2013-06-08T00:00:00"/>
    <n v="90002"/>
    <x v="1"/>
    <n v="1003"/>
    <s v="キッズ"/>
    <x v="6"/>
    <n v="15"/>
    <n v="1900"/>
    <n v="28500"/>
  </r>
  <r>
    <n v="64"/>
    <d v="2013-06-13T00:00:00"/>
    <n v="90002"/>
    <x v="1"/>
    <n v="1001"/>
    <s v="キッズ"/>
    <x v="0"/>
    <n v="25"/>
    <n v="3800"/>
    <n v="95000"/>
  </r>
  <r>
    <n v="65"/>
    <d v="2013-06-13T00:00:00"/>
    <n v="90003"/>
    <x v="4"/>
    <n v="1001"/>
    <s v="キッズ"/>
    <x v="0"/>
    <n v="25"/>
    <n v="3800"/>
    <n v="95000"/>
  </r>
  <r>
    <n v="66"/>
    <d v="2013-06-14T00:00:00"/>
    <n v="90004"/>
    <x v="2"/>
    <n v="4002"/>
    <s v="ベビー"/>
    <x v="5"/>
    <n v="20"/>
    <n v="3200"/>
    <n v="64000"/>
  </r>
  <r>
    <n v="67"/>
    <d v="2013-06-15T00:00:00"/>
    <n v="90001"/>
    <x v="0"/>
    <n v="2002"/>
    <s v="キッズ"/>
    <x v="4"/>
    <n v="10"/>
    <n v="1500"/>
    <n v="15000"/>
  </r>
  <r>
    <n v="68"/>
    <d v="2013-06-19T00:00:00"/>
    <n v="90004"/>
    <x v="2"/>
    <n v="2001"/>
    <s v="キッズ"/>
    <x v="2"/>
    <n v="20"/>
    <n v="2000"/>
    <n v="40000"/>
  </r>
  <r>
    <n v="69"/>
    <d v="2013-06-19T00:00:00"/>
    <n v="90004"/>
    <x v="2"/>
    <n v="2002"/>
    <s v="キッズ"/>
    <x v="4"/>
    <n v="10"/>
    <n v="1500"/>
    <n v="15000"/>
  </r>
  <r>
    <n v="70"/>
    <d v="2013-06-20T00:00:00"/>
    <n v="90005"/>
    <x v="3"/>
    <n v="2002"/>
    <s v="キッズ"/>
    <x v="4"/>
    <n v="15"/>
    <n v="1500"/>
    <n v="22500"/>
  </r>
  <r>
    <n v="71"/>
    <d v="2013-06-21T00:00:00"/>
    <n v="90003"/>
    <x v="4"/>
    <n v="3001"/>
    <s v="キッズ"/>
    <x v="3"/>
    <n v="15"/>
    <n v="1700"/>
    <n v="25500"/>
  </r>
  <r>
    <n v="72"/>
    <d v="2013-06-25T00:00:00"/>
    <n v="90001"/>
    <x v="0"/>
    <n v="1003"/>
    <s v="キッズ"/>
    <x v="6"/>
    <n v="15"/>
    <n v="1900"/>
    <n v="28500"/>
  </r>
  <r>
    <n v="73"/>
    <d v="2013-06-26T00:00:00"/>
    <n v="90004"/>
    <x v="2"/>
    <n v="2001"/>
    <s v="キッズ"/>
    <x v="2"/>
    <n v="40"/>
    <n v="2000"/>
    <n v="80000"/>
  </r>
  <r>
    <n v="74"/>
    <d v="2013-06-26T00:00:00"/>
    <n v="90003"/>
    <x v="4"/>
    <n v="3002"/>
    <s v="キッズ"/>
    <x v="3"/>
    <n v="10"/>
    <n v="2100"/>
    <n v="21000"/>
  </r>
  <r>
    <n v="75"/>
    <d v="2013-06-26T00:00:00"/>
    <n v="90001"/>
    <x v="0"/>
    <n v="3001"/>
    <s v="キッズ"/>
    <x v="3"/>
    <n v="30"/>
    <n v="1700"/>
    <n v="51000"/>
  </r>
  <r>
    <n v="76"/>
    <d v="2013-06-26T00:00:00"/>
    <n v="90002"/>
    <x v="1"/>
    <n v="1001"/>
    <s v="キッズ"/>
    <x v="0"/>
    <n v="40"/>
    <n v="3800"/>
    <n v="152000"/>
  </r>
  <r>
    <n v="77"/>
    <d v="2013-06-27T00:00:00"/>
    <n v="90005"/>
    <x v="3"/>
    <n v="4001"/>
    <s v="ベビー"/>
    <x v="1"/>
    <n v="10"/>
    <n v="2900"/>
    <n v="29000"/>
  </r>
  <r>
    <n v="78"/>
    <d v="2013-06-28T00:00:00"/>
    <n v="90005"/>
    <x v="3"/>
    <n v="4001"/>
    <s v="ベビー"/>
    <x v="1"/>
    <n v="15"/>
    <n v="2900"/>
    <n v="43500"/>
  </r>
  <r>
    <n v="79"/>
    <d v="2013-06-29T00:00:00"/>
    <n v="90001"/>
    <x v="0"/>
    <n v="1001"/>
    <s v="キッズ"/>
    <x v="0"/>
    <n v="10"/>
    <n v="3800"/>
    <n v="38000"/>
  </r>
  <r>
    <n v="80"/>
    <d v="2013-06-29T00:00:00"/>
    <n v="90002"/>
    <x v="1"/>
    <n v="2001"/>
    <s v="キッズ"/>
    <x v="2"/>
    <n v="10"/>
    <n v="2000"/>
    <n v="2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2" cacheId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B9" firstHeaderRow="1" firstDataRow="1" firstDataCol="1"/>
  <pivotFields count="10">
    <pivotField showAll="0"/>
    <pivotField numFmtId="14" showAll="0"/>
    <pivotField showAll="0"/>
    <pivotField axis="axisRow" showAll="0">
      <items count="6">
        <item x="0"/>
        <item x="4"/>
        <item x="3"/>
        <item x="1"/>
        <item x="2"/>
        <item t="default"/>
      </items>
    </pivotField>
    <pivotField showAll="0"/>
    <pivotField showAll="0"/>
    <pivotField showAll="0"/>
    <pivotField showAll="0"/>
    <pivotField numFmtId="38" showAll="0"/>
    <pivotField dataField="1" numFmtId="38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合計 / 金額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2" cacheId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I10" firstHeaderRow="1" firstDataRow="2" firstDataCol="1"/>
  <pivotFields count="10">
    <pivotField showAll="0"/>
    <pivotField numFmtId="14" showAll="0"/>
    <pivotField showAll="0"/>
    <pivotField axis="axisRow" showAll="0">
      <items count="6">
        <item x="0"/>
        <item x="4"/>
        <item x="3"/>
        <item x="1"/>
        <item x="2"/>
        <item t="default"/>
      </items>
    </pivotField>
    <pivotField showAll="0"/>
    <pivotField showAll="0"/>
    <pivotField axis="axisCol" showAll="0">
      <items count="8">
        <item x="4"/>
        <item x="2"/>
        <item x="6"/>
        <item x="3"/>
        <item x="1"/>
        <item x="5"/>
        <item x="0"/>
        <item t="default"/>
      </items>
    </pivotField>
    <pivotField showAll="0"/>
    <pivotField numFmtId="38" showAll="0"/>
    <pivotField dataField="1" numFmtId="38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6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合計 / 金額" fld="9" baseField="0" baseItem="0" numFmtId="38"/>
  </dataFields>
  <formats count="1">
    <format dxfId="0">
      <pivotArea outline="0" collapsedLevelsAreSubtotals="1" fieldPosition="0"/>
    </format>
  </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売上" displayName="売上" ref="A3:J83" totalsRowShown="0" headerRowDxfId="12" dataDxfId="11">
  <autoFilter ref="A3:J83"/>
  <tableColumns count="10">
    <tableColumn id="1" name="No." dataDxfId="10"/>
    <tableColumn id="2" name="売上日" dataDxfId="9"/>
    <tableColumn id="3" name="得意先No." dataDxfId="8"/>
    <tableColumn id="4" name="得意先名" dataDxfId="7"/>
    <tableColumn id="5" name="商品No." dataDxfId="6"/>
    <tableColumn id="6" name="分類" dataDxfId="5"/>
    <tableColumn id="7" name="商品名" dataDxfId="4"/>
    <tableColumn id="8" name="数量" dataDxfId="3"/>
    <tableColumn id="9" name="単価" dataDxfId="2" dataCellStyle="桁区切り"/>
    <tableColumn id="10" name="金額" dataDxfId="1" dataCellStyle="桁区切り">
      <calculatedColumnFormula>H4*I4</calculatedColumnFormula>
    </tableColumn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zoomScaleNormal="100" workbookViewId="0">
      <selection activeCell="A3" sqref="A3"/>
    </sheetView>
  </sheetViews>
  <sheetFormatPr defaultRowHeight="13.5" x14ac:dyDescent="0.15"/>
  <cols>
    <col min="1" max="1" width="5.75" customWidth="1"/>
    <col min="2" max="2" width="10.5" style="2" customWidth="1"/>
    <col min="3" max="3" width="11.75" customWidth="1"/>
    <col min="4" max="4" width="13.75" customWidth="1"/>
    <col min="5" max="6" width="9.75" customWidth="1"/>
    <col min="7" max="7" width="16.375" customWidth="1"/>
    <col min="8" max="8" width="6.75" customWidth="1"/>
    <col min="9" max="10" width="8.25" customWidth="1"/>
  </cols>
  <sheetData>
    <row r="1" spans="1:10" x14ac:dyDescent="0.15">
      <c r="A1" s="1" t="s">
        <v>0</v>
      </c>
    </row>
    <row r="3" spans="1:10" x14ac:dyDescent="0.15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19</v>
      </c>
      <c r="G3" s="3" t="s">
        <v>20</v>
      </c>
      <c r="H3" s="3" t="s">
        <v>6</v>
      </c>
      <c r="I3" s="3" t="s">
        <v>7</v>
      </c>
      <c r="J3" s="3" t="s">
        <v>8</v>
      </c>
    </row>
    <row r="4" spans="1:10" x14ac:dyDescent="0.15">
      <c r="A4" s="5">
        <v>1</v>
      </c>
      <c r="B4" s="6">
        <v>41366</v>
      </c>
      <c r="C4" s="5">
        <v>90001</v>
      </c>
      <c r="D4" s="5" t="s">
        <v>17</v>
      </c>
      <c r="E4" s="5">
        <v>1001</v>
      </c>
      <c r="F4" s="5" t="s">
        <v>30</v>
      </c>
      <c r="G4" s="5" t="s">
        <v>28</v>
      </c>
      <c r="H4" s="5">
        <v>25</v>
      </c>
      <c r="I4" s="7">
        <v>3800</v>
      </c>
      <c r="J4" s="7">
        <f>H4*I4</f>
        <v>95000</v>
      </c>
    </row>
    <row r="5" spans="1:10" x14ac:dyDescent="0.15">
      <c r="A5" s="5">
        <v>2</v>
      </c>
      <c r="B5" s="6">
        <v>41367</v>
      </c>
      <c r="C5" s="8">
        <v>90001</v>
      </c>
      <c r="D5" s="8" t="s">
        <v>17</v>
      </c>
      <c r="E5" s="5">
        <v>4001</v>
      </c>
      <c r="F5" s="5" t="s">
        <v>31</v>
      </c>
      <c r="G5" s="5" t="s">
        <v>27</v>
      </c>
      <c r="H5" s="5">
        <v>15</v>
      </c>
      <c r="I5" s="7">
        <v>2900</v>
      </c>
      <c r="J5" s="7">
        <f t="shared" ref="J5" si="0">H5*I5</f>
        <v>43500</v>
      </c>
    </row>
    <row r="6" spans="1:10" x14ac:dyDescent="0.15">
      <c r="A6" s="5">
        <v>3</v>
      </c>
      <c r="B6" s="6">
        <v>41367</v>
      </c>
      <c r="C6" s="5">
        <v>90002</v>
      </c>
      <c r="D6" s="5" t="s">
        <v>10</v>
      </c>
      <c r="E6" s="5">
        <v>1001</v>
      </c>
      <c r="F6" s="5" t="s">
        <v>30</v>
      </c>
      <c r="G6" s="5" t="s">
        <v>21</v>
      </c>
      <c r="H6" s="5">
        <v>10</v>
      </c>
      <c r="I6" s="7">
        <v>3800</v>
      </c>
      <c r="J6" s="7">
        <f t="shared" ref="J6:J74" si="1">H6*I6</f>
        <v>38000</v>
      </c>
    </row>
    <row r="7" spans="1:10" x14ac:dyDescent="0.15">
      <c r="A7" s="5">
        <v>4</v>
      </c>
      <c r="B7" s="6">
        <v>41367</v>
      </c>
      <c r="C7" s="5">
        <v>90004</v>
      </c>
      <c r="D7" s="5" t="s">
        <v>9</v>
      </c>
      <c r="E7" s="5">
        <v>2001</v>
      </c>
      <c r="F7" s="5" t="s">
        <v>30</v>
      </c>
      <c r="G7" s="5" t="s">
        <v>22</v>
      </c>
      <c r="H7" s="5">
        <v>15</v>
      </c>
      <c r="I7" s="7">
        <v>2000</v>
      </c>
      <c r="J7" s="7">
        <f t="shared" si="1"/>
        <v>30000</v>
      </c>
    </row>
    <row r="8" spans="1:10" x14ac:dyDescent="0.15">
      <c r="A8" s="5">
        <v>5</v>
      </c>
      <c r="B8" s="6">
        <v>41369</v>
      </c>
      <c r="C8" s="5">
        <v>90002</v>
      </c>
      <c r="D8" s="5" t="s">
        <v>10</v>
      </c>
      <c r="E8" s="5">
        <v>3002</v>
      </c>
      <c r="F8" s="5" t="s">
        <v>30</v>
      </c>
      <c r="G8" s="5" t="s">
        <v>23</v>
      </c>
      <c r="H8" s="5">
        <v>20</v>
      </c>
      <c r="I8" s="7">
        <v>2100</v>
      </c>
      <c r="J8" s="7">
        <f t="shared" ref="J8" si="2">H8*I8</f>
        <v>42000</v>
      </c>
    </row>
    <row r="9" spans="1:10" x14ac:dyDescent="0.15">
      <c r="A9" s="5">
        <v>6</v>
      </c>
      <c r="B9" s="6">
        <v>41369</v>
      </c>
      <c r="C9" s="5">
        <v>90001</v>
      </c>
      <c r="D9" s="5" t="s">
        <v>17</v>
      </c>
      <c r="E9" s="5">
        <v>2002</v>
      </c>
      <c r="F9" s="5" t="s">
        <v>30</v>
      </c>
      <c r="G9" s="5" t="s">
        <v>24</v>
      </c>
      <c r="H9" s="5">
        <v>10</v>
      </c>
      <c r="I9" s="7">
        <v>1500</v>
      </c>
      <c r="J9" s="7">
        <f t="shared" si="1"/>
        <v>15000</v>
      </c>
    </row>
    <row r="10" spans="1:10" x14ac:dyDescent="0.15">
      <c r="A10" s="5">
        <v>7</v>
      </c>
      <c r="B10" s="6">
        <v>41370</v>
      </c>
      <c r="C10" s="5">
        <v>90005</v>
      </c>
      <c r="D10" s="5" t="s">
        <v>11</v>
      </c>
      <c r="E10" s="5">
        <v>3001</v>
      </c>
      <c r="F10" s="5" t="s">
        <v>30</v>
      </c>
      <c r="G10" s="5" t="s">
        <v>23</v>
      </c>
      <c r="H10" s="5">
        <v>20</v>
      </c>
      <c r="I10" s="7">
        <v>1700</v>
      </c>
      <c r="J10" s="7">
        <f t="shared" si="1"/>
        <v>34000</v>
      </c>
    </row>
    <row r="11" spans="1:10" x14ac:dyDescent="0.15">
      <c r="A11" s="5">
        <v>8</v>
      </c>
      <c r="B11" s="6">
        <v>41371</v>
      </c>
      <c r="C11" s="5">
        <v>90004</v>
      </c>
      <c r="D11" s="5" t="s">
        <v>9</v>
      </c>
      <c r="E11" s="5">
        <v>3001</v>
      </c>
      <c r="F11" s="5" t="s">
        <v>30</v>
      </c>
      <c r="G11" s="5" t="s">
        <v>23</v>
      </c>
      <c r="H11" s="5">
        <v>30</v>
      </c>
      <c r="I11" s="7">
        <v>1700</v>
      </c>
      <c r="J11" s="7">
        <f t="shared" si="1"/>
        <v>51000</v>
      </c>
    </row>
    <row r="12" spans="1:10" x14ac:dyDescent="0.15">
      <c r="A12" s="5">
        <v>9</v>
      </c>
      <c r="B12" s="6">
        <v>41372</v>
      </c>
      <c r="C12" s="5">
        <v>90003</v>
      </c>
      <c r="D12" s="5" t="s">
        <v>18</v>
      </c>
      <c r="E12" s="5">
        <v>3002</v>
      </c>
      <c r="F12" s="5" t="s">
        <v>30</v>
      </c>
      <c r="G12" s="5" t="s">
        <v>23</v>
      </c>
      <c r="H12" s="5">
        <v>20</v>
      </c>
      <c r="I12" s="7">
        <v>2100</v>
      </c>
      <c r="J12" s="7">
        <f t="shared" si="1"/>
        <v>42000</v>
      </c>
    </row>
    <row r="13" spans="1:10" x14ac:dyDescent="0.15">
      <c r="A13" s="5">
        <v>10</v>
      </c>
      <c r="B13" s="6">
        <v>41372</v>
      </c>
      <c r="C13" s="5">
        <v>90003</v>
      </c>
      <c r="D13" s="5" t="s">
        <v>18</v>
      </c>
      <c r="E13" s="5">
        <v>2002</v>
      </c>
      <c r="F13" s="5" t="s">
        <v>30</v>
      </c>
      <c r="G13" s="5" t="s">
        <v>24</v>
      </c>
      <c r="H13" s="5">
        <v>20</v>
      </c>
      <c r="I13" s="7">
        <v>1500</v>
      </c>
      <c r="J13" s="7">
        <f t="shared" ref="J13" si="3">H13*I13</f>
        <v>30000</v>
      </c>
    </row>
    <row r="14" spans="1:10" x14ac:dyDescent="0.15">
      <c r="A14" s="5">
        <v>11</v>
      </c>
      <c r="B14" s="6">
        <v>41372</v>
      </c>
      <c r="C14" s="5">
        <v>90002</v>
      </c>
      <c r="D14" s="5" t="s">
        <v>12</v>
      </c>
      <c r="E14" s="5">
        <v>2001</v>
      </c>
      <c r="F14" s="5" t="s">
        <v>30</v>
      </c>
      <c r="G14" s="5" t="s">
        <v>22</v>
      </c>
      <c r="H14" s="5">
        <v>15</v>
      </c>
      <c r="I14" s="7">
        <v>2000</v>
      </c>
      <c r="J14" s="7">
        <f t="shared" si="1"/>
        <v>30000</v>
      </c>
    </row>
    <row r="15" spans="1:10" x14ac:dyDescent="0.15">
      <c r="A15" s="5">
        <v>12</v>
      </c>
      <c r="B15" s="6">
        <v>41374</v>
      </c>
      <c r="C15" s="5">
        <v>90001</v>
      </c>
      <c r="D15" s="5" t="s">
        <v>17</v>
      </c>
      <c r="E15" s="5">
        <v>4002</v>
      </c>
      <c r="F15" s="5" t="s">
        <v>31</v>
      </c>
      <c r="G15" s="5" t="s">
        <v>25</v>
      </c>
      <c r="H15" s="5">
        <v>10</v>
      </c>
      <c r="I15" s="7">
        <v>3200</v>
      </c>
      <c r="J15" s="7">
        <f t="shared" si="1"/>
        <v>32000</v>
      </c>
    </row>
    <row r="16" spans="1:10" x14ac:dyDescent="0.15">
      <c r="A16" s="5">
        <v>13</v>
      </c>
      <c r="B16" s="6">
        <v>41375</v>
      </c>
      <c r="C16" s="5">
        <v>90005</v>
      </c>
      <c r="D16" s="5" t="s">
        <v>13</v>
      </c>
      <c r="E16" s="5">
        <v>1001</v>
      </c>
      <c r="F16" s="5" t="s">
        <v>30</v>
      </c>
      <c r="G16" s="5" t="s">
        <v>21</v>
      </c>
      <c r="H16" s="5">
        <v>20</v>
      </c>
      <c r="I16" s="7">
        <v>3800</v>
      </c>
      <c r="J16" s="7">
        <f t="shared" si="1"/>
        <v>76000</v>
      </c>
    </row>
    <row r="17" spans="1:10" x14ac:dyDescent="0.15">
      <c r="A17" s="5">
        <v>14</v>
      </c>
      <c r="B17" s="6">
        <v>41375</v>
      </c>
      <c r="C17" s="5">
        <v>90001</v>
      </c>
      <c r="D17" s="5" t="s">
        <v>17</v>
      </c>
      <c r="E17" s="5">
        <v>2002</v>
      </c>
      <c r="F17" s="5" t="s">
        <v>30</v>
      </c>
      <c r="G17" s="5" t="s">
        <v>24</v>
      </c>
      <c r="H17" s="5">
        <v>20</v>
      </c>
      <c r="I17" s="7">
        <v>1500</v>
      </c>
      <c r="J17" s="7">
        <f t="shared" si="1"/>
        <v>30000</v>
      </c>
    </row>
    <row r="18" spans="1:10" x14ac:dyDescent="0.15">
      <c r="A18" s="5">
        <v>15</v>
      </c>
      <c r="B18" s="6">
        <v>41375</v>
      </c>
      <c r="C18" s="5">
        <v>90003</v>
      </c>
      <c r="D18" s="5" t="s">
        <v>18</v>
      </c>
      <c r="E18" s="5">
        <v>1001</v>
      </c>
      <c r="F18" s="5" t="s">
        <v>30</v>
      </c>
      <c r="G18" s="5" t="s">
        <v>21</v>
      </c>
      <c r="H18" s="5">
        <v>30</v>
      </c>
      <c r="I18" s="7">
        <v>3800</v>
      </c>
      <c r="J18" s="7">
        <f t="shared" si="1"/>
        <v>114000</v>
      </c>
    </row>
    <row r="19" spans="1:10" x14ac:dyDescent="0.15">
      <c r="A19" s="5">
        <v>16</v>
      </c>
      <c r="B19" s="6">
        <v>41376</v>
      </c>
      <c r="C19" s="5">
        <v>90003</v>
      </c>
      <c r="D19" s="5" t="s">
        <v>18</v>
      </c>
      <c r="E19" s="5">
        <v>1003</v>
      </c>
      <c r="F19" s="5" t="s">
        <v>30</v>
      </c>
      <c r="G19" s="5" t="s">
        <v>26</v>
      </c>
      <c r="H19" s="5">
        <v>10</v>
      </c>
      <c r="I19" s="7">
        <v>1900</v>
      </c>
      <c r="J19" s="7">
        <f t="shared" si="1"/>
        <v>19000</v>
      </c>
    </row>
    <row r="20" spans="1:10" x14ac:dyDescent="0.15">
      <c r="A20" s="5">
        <v>17</v>
      </c>
      <c r="B20" s="6">
        <v>41376</v>
      </c>
      <c r="C20" s="5">
        <v>90001</v>
      </c>
      <c r="D20" s="5" t="s">
        <v>17</v>
      </c>
      <c r="E20" s="5">
        <v>2002</v>
      </c>
      <c r="F20" s="5" t="s">
        <v>30</v>
      </c>
      <c r="G20" s="5" t="s">
        <v>24</v>
      </c>
      <c r="H20" s="5">
        <v>10</v>
      </c>
      <c r="I20" s="7">
        <v>1500</v>
      </c>
      <c r="J20" s="7">
        <f t="shared" si="1"/>
        <v>15000</v>
      </c>
    </row>
    <row r="21" spans="1:10" x14ac:dyDescent="0.15">
      <c r="A21" s="5">
        <v>18</v>
      </c>
      <c r="B21" s="6">
        <v>41377</v>
      </c>
      <c r="C21" s="5">
        <v>90001</v>
      </c>
      <c r="D21" s="5" t="s">
        <v>17</v>
      </c>
      <c r="E21" s="5">
        <v>2001</v>
      </c>
      <c r="F21" s="5" t="s">
        <v>30</v>
      </c>
      <c r="G21" s="5" t="s">
        <v>22</v>
      </c>
      <c r="H21" s="5">
        <v>15</v>
      </c>
      <c r="I21" s="7">
        <v>2000</v>
      </c>
      <c r="J21" s="7">
        <f t="shared" si="1"/>
        <v>30000</v>
      </c>
    </row>
    <row r="22" spans="1:10" x14ac:dyDescent="0.15">
      <c r="A22" s="5">
        <v>19</v>
      </c>
      <c r="B22" s="6">
        <v>41377</v>
      </c>
      <c r="C22" s="5">
        <v>90002</v>
      </c>
      <c r="D22" s="5" t="s">
        <v>10</v>
      </c>
      <c r="E22" s="5">
        <v>3001</v>
      </c>
      <c r="F22" s="5" t="s">
        <v>30</v>
      </c>
      <c r="G22" s="5" t="s">
        <v>29</v>
      </c>
      <c r="H22" s="5">
        <v>40</v>
      </c>
      <c r="I22" s="7">
        <v>1700</v>
      </c>
      <c r="J22" s="7">
        <f t="shared" si="1"/>
        <v>68000</v>
      </c>
    </row>
    <row r="23" spans="1:10" x14ac:dyDescent="0.15">
      <c r="A23" s="5">
        <v>20</v>
      </c>
      <c r="B23" s="6">
        <v>41378</v>
      </c>
      <c r="C23" s="5">
        <v>90002</v>
      </c>
      <c r="D23" s="5" t="s">
        <v>12</v>
      </c>
      <c r="E23" s="5">
        <v>4002</v>
      </c>
      <c r="F23" s="5" t="s">
        <v>31</v>
      </c>
      <c r="G23" s="5" t="s">
        <v>25</v>
      </c>
      <c r="H23" s="5">
        <v>15</v>
      </c>
      <c r="I23" s="7">
        <v>3200</v>
      </c>
      <c r="J23" s="7">
        <f t="shared" si="1"/>
        <v>48000</v>
      </c>
    </row>
    <row r="24" spans="1:10" x14ac:dyDescent="0.15">
      <c r="A24" s="5">
        <v>21</v>
      </c>
      <c r="B24" s="6">
        <v>41380</v>
      </c>
      <c r="C24" s="5">
        <v>90002</v>
      </c>
      <c r="D24" s="5" t="s">
        <v>10</v>
      </c>
      <c r="E24" s="5">
        <v>2001</v>
      </c>
      <c r="F24" s="5" t="s">
        <v>30</v>
      </c>
      <c r="G24" s="5" t="s">
        <v>22</v>
      </c>
      <c r="H24" s="5">
        <v>50</v>
      </c>
      <c r="I24" s="7">
        <v>2000</v>
      </c>
      <c r="J24" s="7">
        <f t="shared" si="1"/>
        <v>100000</v>
      </c>
    </row>
    <row r="25" spans="1:10" x14ac:dyDescent="0.15">
      <c r="A25" s="5">
        <v>22</v>
      </c>
      <c r="B25" s="6">
        <v>41380</v>
      </c>
      <c r="C25" s="5">
        <v>90001</v>
      </c>
      <c r="D25" s="5" t="s">
        <v>17</v>
      </c>
      <c r="E25" s="5">
        <v>4002</v>
      </c>
      <c r="F25" s="5" t="s">
        <v>31</v>
      </c>
      <c r="G25" s="5" t="s">
        <v>25</v>
      </c>
      <c r="H25" s="5">
        <v>5</v>
      </c>
      <c r="I25" s="7">
        <v>3200</v>
      </c>
      <c r="J25" s="7">
        <f t="shared" si="1"/>
        <v>16000</v>
      </c>
    </row>
    <row r="26" spans="1:10" x14ac:dyDescent="0.15">
      <c r="A26" s="5">
        <v>23</v>
      </c>
      <c r="B26" s="6">
        <v>41381</v>
      </c>
      <c r="C26" s="5">
        <v>90005</v>
      </c>
      <c r="D26" s="5" t="s">
        <v>14</v>
      </c>
      <c r="E26" s="5">
        <v>1001</v>
      </c>
      <c r="F26" s="5" t="s">
        <v>30</v>
      </c>
      <c r="G26" s="5" t="s">
        <v>28</v>
      </c>
      <c r="H26" s="5">
        <v>5</v>
      </c>
      <c r="I26" s="7">
        <v>3800</v>
      </c>
      <c r="J26" s="7">
        <f t="shared" si="1"/>
        <v>19000</v>
      </c>
    </row>
    <row r="27" spans="1:10" x14ac:dyDescent="0.15">
      <c r="A27" s="5">
        <v>24</v>
      </c>
      <c r="B27" s="6">
        <v>41382</v>
      </c>
      <c r="C27" s="5">
        <v>90001</v>
      </c>
      <c r="D27" s="5" t="s">
        <v>17</v>
      </c>
      <c r="E27" s="5">
        <v>2001</v>
      </c>
      <c r="F27" s="5" t="s">
        <v>30</v>
      </c>
      <c r="G27" s="5" t="s">
        <v>22</v>
      </c>
      <c r="H27" s="5">
        <v>10</v>
      </c>
      <c r="I27" s="7">
        <v>2000</v>
      </c>
      <c r="J27" s="7">
        <f t="shared" si="1"/>
        <v>20000</v>
      </c>
    </row>
    <row r="28" spans="1:10" x14ac:dyDescent="0.15">
      <c r="A28" s="5">
        <v>25</v>
      </c>
      <c r="B28" s="6">
        <v>41382</v>
      </c>
      <c r="C28" s="5">
        <v>90002</v>
      </c>
      <c r="D28" s="5" t="s">
        <v>10</v>
      </c>
      <c r="E28" s="5">
        <v>2001</v>
      </c>
      <c r="F28" s="5" t="s">
        <v>30</v>
      </c>
      <c r="G28" s="5" t="s">
        <v>22</v>
      </c>
      <c r="H28" s="5">
        <v>40</v>
      </c>
      <c r="I28" s="7">
        <v>2000</v>
      </c>
      <c r="J28" s="7">
        <f t="shared" si="1"/>
        <v>80000</v>
      </c>
    </row>
    <row r="29" spans="1:10" x14ac:dyDescent="0.15">
      <c r="A29" s="5">
        <v>26</v>
      </c>
      <c r="B29" s="6">
        <v>41382</v>
      </c>
      <c r="C29" s="5">
        <v>90003</v>
      </c>
      <c r="D29" s="5" t="s">
        <v>18</v>
      </c>
      <c r="E29" s="5">
        <v>2001</v>
      </c>
      <c r="F29" s="5" t="s">
        <v>30</v>
      </c>
      <c r="G29" s="5" t="s">
        <v>22</v>
      </c>
      <c r="H29" s="5">
        <v>40</v>
      </c>
      <c r="I29" s="7">
        <v>2000</v>
      </c>
      <c r="J29" s="7">
        <f t="shared" ref="J29" si="4">H29*I29</f>
        <v>80000</v>
      </c>
    </row>
    <row r="30" spans="1:10" x14ac:dyDescent="0.15">
      <c r="A30" s="5">
        <v>27</v>
      </c>
      <c r="B30" s="6">
        <v>41383</v>
      </c>
      <c r="C30" s="5">
        <v>90005</v>
      </c>
      <c r="D30" s="5" t="s">
        <v>15</v>
      </c>
      <c r="E30" s="5">
        <v>1003</v>
      </c>
      <c r="F30" s="5" t="s">
        <v>30</v>
      </c>
      <c r="G30" s="5" t="s">
        <v>26</v>
      </c>
      <c r="H30" s="5">
        <v>20</v>
      </c>
      <c r="I30" s="7">
        <v>1900</v>
      </c>
      <c r="J30" s="7">
        <f t="shared" si="1"/>
        <v>38000</v>
      </c>
    </row>
    <row r="31" spans="1:10" x14ac:dyDescent="0.15">
      <c r="A31" s="5">
        <v>28</v>
      </c>
      <c r="B31" s="6">
        <v>41383</v>
      </c>
      <c r="C31" s="5">
        <v>90001</v>
      </c>
      <c r="D31" s="5" t="s">
        <v>17</v>
      </c>
      <c r="E31" s="5">
        <v>3001</v>
      </c>
      <c r="F31" s="5" t="s">
        <v>30</v>
      </c>
      <c r="G31" s="5" t="s">
        <v>29</v>
      </c>
      <c r="H31" s="5">
        <v>10</v>
      </c>
      <c r="I31" s="7">
        <v>1700</v>
      </c>
      <c r="J31" s="7">
        <f t="shared" si="1"/>
        <v>17000</v>
      </c>
    </row>
    <row r="32" spans="1:10" x14ac:dyDescent="0.15">
      <c r="A32" s="5">
        <v>29</v>
      </c>
      <c r="B32" s="6">
        <v>41383</v>
      </c>
      <c r="C32" s="5">
        <v>90003</v>
      </c>
      <c r="D32" s="5" t="s">
        <v>18</v>
      </c>
      <c r="E32" s="5">
        <v>1001</v>
      </c>
      <c r="F32" s="5" t="s">
        <v>30</v>
      </c>
      <c r="G32" s="5" t="s">
        <v>28</v>
      </c>
      <c r="H32" s="5">
        <v>20</v>
      </c>
      <c r="I32" s="7">
        <v>3800</v>
      </c>
      <c r="J32" s="7">
        <f t="shared" si="1"/>
        <v>76000</v>
      </c>
    </row>
    <row r="33" spans="1:10" x14ac:dyDescent="0.15">
      <c r="A33" s="5">
        <v>30</v>
      </c>
      <c r="B33" s="6">
        <v>41384</v>
      </c>
      <c r="C33" s="5">
        <v>90002</v>
      </c>
      <c r="D33" s="5" t="s">
        <v>10</v>
      </c>
      <c r="E33" s="5">
        <v>1001</v>
      </c>
      <c r="F33" s="5" t="s">
        <v>30</v>
      </c>
      <c r="G33" s="5" t="s">
        <v>21</v>
      </c>
      <c r="H33" s="5">
        <v>10</v>
      </c>
      <c r="I33" s="7">
        <v>3800</v>
      </c>
      <c r="J33" s="7">
        <f t="shared" si="1"/>
        <v>38000</v>
      </c>
    </row>
    <row r="34" spans="1:10" x14ac:dyDescent="0.15">
      <c r="A34" s="5">
        <v>31</v>
      </c>
      <c r="B34" s="6">
        <v>41387</v>
      </c>
      <c r="C34" s="5">
        <v>90005</v>
      </c>
      <c r="D34" s="5" t="s">
        <v>14</v>
      </c>
      <c r="E34" s="5">
        <v>1001</v>
      </c>
      <c r="F34" s="5" t="s">
        <v>30</v>
      </c>
      <c r="G34" s="5" t="s">
        <v>28</v>
      </c>
      <c r="H34" s="5">
        <v>10</v>
      </c>
      <c r="I34" s="7">
        <v>3800</v>
      </c>
      <c r="J34" s="7">
        <f t="shared" si="1"/>
        <v>38000</v>
      </c>
    </row>
    <row r="35" spans="1:10" x14ac:dyDescent="0.15">
      <c r="A35" s="5">
        <v>32</v>
      </c>
      <c r="B35" s="6">
        <v>41387</v>
      </c>
      <c r="C35" s="5">
        <v>90003</v>
      </c>
      <c r="D35" s="5" t="s">
        <v>18</v>
      </c>
      <c r="E35" s="5">
        <v>1001</v>
      </c>
      <c r="F35" s="5" t="s">
        <v>30</v>
      </c>
      <c r="G35" s="5" t="s">
        <v>28</v>
      </c>
      <c r="H35" s="5">
        <v>10</v>
      </c>
      <c r="I35" s="7">
        <v>3800</v>
      </c>
      <c r="J35" s="7">
        <f t="shared" si="1"/>
        <v>38000</v>
      </c>
    </row>
    <row r="36" spans="1:10" x14ac:dyDescent="0.15">
      <c r="A36" s="5">
        <v>33</v>
      </c>
      <c r="B36" s="6">
        <v>41388</v>
      </c>
      <c r="C36" s="5">
        <v>90004</v>
      </c>
      <c r="D36" s="5" t="s">
        <v>16</v>
      </c>
      <c r="E36" s="5">
        <v>3001</v>
      </c>
      <c r="F36" s="5" t="s">
        <v>30</v>
      </c>
      <c r="G36" s="5" t="s">
        <v>29</v>
      </c>
      <c r="H36" s="5">
        <v>15</v>
      </c>
      <c r="I36" s="7">
        <v>1700</v>
      </c>
      <c r="J36" s="7">
        <f t="shared" si="1"/>
        <v>25500</v>
      </c>
    </row>
    <row r="37" spans="1:10" x14ac:dyDescent="0.15">
      <c r="A37" s="5">
        <v>34</v>
      </c>
      <c r="B37" s="6">
        <v>41390</v>
      </c>
      <c r="C37" s="5">
        <v>90002</v>
      </c>
      <c r="D37" s="5" t="s">
        <v>10</v>
      </c>
      <c r="E37" s="5">
        <v>4002</v>
      </c>
      <c r="F37" s="5" t="s">
        <v>31</v>
      </c>
      <c r="G37" s="5" t="s">
        <v>25</v>
      </c>
      <c r="H37" s="5">
        <v>15</v>
      </c>
      <c r="I37" s="7">
        <v>3200</v>
      </c>
      <c r="J37" s="7">
        <f t="shared" si="1"/>
        <v>48000</v>
      </c>
    </row>
    <row r="38" spans="1:10" x14ac:dyDescent="0.15">
      <c r="A38" s="5">
        <v>35</v>
      </c>
      <c r="B38" s="6">
        <v>41390</v>
      </c>
      <c r="C38" s="5">
        <v>90003</v>
      </c>
      <c r="D38" s="5" t="s">
        <v>10</v>
      </c>
      <c r="E38" s="5">
        <v>2002</v>
      </c>
      <c r="F38" s="5" t="s">
        <v>30</v>
      </c>
      <c r="G38" s="5" t="s">
        <v>24</v>
      </c>
      <c r="H38" s="5">
        <v>10</v>
      </c>
      <c r="I38" s="7">
        <v>1500</v>
      </c>
      <c r="J38" s="7">
        <f t="shared" ref="J38" si="5">H38*I38</f>
        <v>15000</v>
      </c>
    </row>
    <row r="39" spans="1:10" x14ac:dyDescent="0.15">
      <c r="A39" s="5">
        <v>36</v>
      </c>
      <c r="B39" s="6">
        <v>41390</v>
      </c>
      <c r="C39" s="5">
        <v>90002</v>
      </c>
      <c r="D39" s="5" t="s">
        <v>10</v>
      </c>
      <c r="E39" s="5">
        <v>4001</v>
      </c>
      <c r="F39" s="5" t="s">
        <v>32</v>
      </c>
      <c r="G39" s="5" t="s">
        <v>27</v>
      </c>
      <c r="H39" s="5">
        <v>20</v>
      </c>
      <c r="I39" s="7">
        <v>2900</v>
      </c>
      <c r="J39" s="7">
        <f t="shared" si="1"/>
        <v>58000</v>
      </c>
    </row>
    <row r="40" spans="1:10" x14ac:dyDescent="0.15">
      <c r="A40" s="5">
        <v>37</v>
      </c>
      <c r="B40" s="6">
        <v>41391</v>
      </c>
      <c r="C40" s="5">
        <v>90001</v>
      </c>
      <c r="D40" s="5" t="s">
        <v>17</v>
      </c>
      <c r="E40" s="5">
        <v>1001</v>
      </c>
      <c r="F40" s="5" t="s">
        <v>30</v>
      </c>
      <c r="G40" s="5" t="s">
        <v>21</v>
      </c>
      <c r="H40" s="5">
        <v>20</v>
      </c>
      <c r="I40" s="7">
        <v>3800</v>
      </c>
      <c r="J40" s="7">
        <f t="shared" si="1"/>
        <v>76000</v>
      </c>
    </row>
    <row r="41" spans="1:10" x14ac:dyDescent="0.15">
      <c r="A41" s="5">
        <v>38</v>
      </c>
      <c r="B41" s="6">
        <v>41396</v>
      </c>
      <c r="C41" s="5">
        <v>90004</v>
      </c>
      <c r="D41" s="5" t="s">
        <v>16</v>
      </c>
      <c r="E41" s="5">
        <v>1003</v>
      </c>
      <c r="F41" s="5" t="s">
        <v>30</v>
      </c>
      <c r="G41" s="5" t="s">
        <v>26</v>
      </c>
      <c r="H41" s="5">
        <v>10</v>
      </c>
      <c r="I41" s="7">
        <v>1900</v>
      </c>
      <c r="J41" s="7">
        <f t="shared" si="1"/>
        <v>19000</v>
      </c>
    </row>
    <row r="42" spans="1:10" x14ac:dyDescent="0.15">
      <c r="A42" s="5">
        <v>39</v>
      </c>
      <c r="B42" s="6">
        <v>41396</v>
      </c>
      <c r="C42" s="5">
        <v>90004</v>
      </c>
      <c r="D42" s="5" t="s">
        <v>16</v>
      </c>
      <c r="E42" s="5">
        <v>4001</v>
      </c>
      <c r="F42" s="5" t="s">
        <v>31</v>
      </c>
      <c r="G42" s="5" t="s">
        <v>27</v>
      </c>
      <c r="H42" s="5">
        <v>20</v>
      </c>
      <c r="I42" s="7">
        <v>2900</v>
      </c>
      <c r="J42" s="7">
        <f t="shared" ref="J42" si="6">H42*I42</f>
        <v>58000</v>
      </c>
    </row>
    <row r="43" spans="1:10" x14ac:dyDescent="0.15">
      <c r="A43" s="5">
        <v>40</v>
      </c>
      <c r="B43" s="6">
        <v>41396</v>
      </c>
      <c r="C43" s="5">
        <v>90002</v>
      </c>
      <c r="D43" s="5" t="s">
        <v>10</v>
      </c>
      <c r="E43" s="5">
        <v>1003</v>
      </c>
      <c r="F43" s="5" t="s">
        <v>30</v>
      </c>
      <c r="G43" s="5" t="s">
        <v>26</v>
      </c>
      <c r="H43" s="5">
        <v>35</v>
      </c>
      <c r="I43" s="7">
        <v>1900</v>
      </c>
      <c r="J43" s="7">
        <f t="shared" si="1"/>
        <v>66500</v>
      </c>
    </row>
    <row r="44" spans="1:10" x14ac:dyDescent="0.15">
      <c r="A44" s="5">
        <v>41</v>
      </c>
      <c r="B44" s="6">
        <v>41397</v>
      </c>
      <c r="C44" s="5">
        <v>90005</v>
      </c>
      <c r="D44" s="5" t="s">
        <v>14</v>
      </c>
      <c r="E44" s="5">
        <v>4002</v>
      </c>
      <c r="F44" s="5" t="s">
        <v>32</v>
      </c>
      <c r="G44" s="5" t="s">
        <v>25</v>
      </c>
      <c r="H44" s="5">
        <v>10</v>
      </c>
      <c r="I44" s="7">
        <v>3200</v>
      </c>
      <c r="J44" s="7">
        <f t="shared" si="1"/>
        <v>32000</v>
      </c>
    </row>
    <row r="45" spans="1:10" x14ac:dyDescent="0.15">
      <c r="A45" s="5">
        <v>42</v>
      </c>
      <c r="B45" s="6">
        <v>41397</v>
      </c>
      <c r="C45" s="5">
        <v>90005</v>
      </c>
      <c r="D45" s="5" t="s">
        <v>14</v>
      </c>
      <c r="E45" s="5">
        <v>2001</v>
      </c>
      <c r="F45" s="5" t="s">
        <v>30</v>
      </c>
      <c r="G45" s="5" t="s">
        <v>22</v>
      </c>
      <c r="H45" s="5">
        <v>20</v>
      </c>
      <c r="I45" s="7">
        <v>2000</v>
      </c>
      <c r="J45" s="7">
        <f t="shared" ref="J45" si="7">H45*I45</f>
        <v>40000</v>
      </c>
    </row>
    <row r="46" spans="1:10" x14ac:dyDescent="0.15">
      <c r="A46" s="5">
        <v>43</v>
      </c>
      <c r="B46" s="6">
        <v>41398</v>
      </c>
      <c r="C46" s="5">
        <v>90002</v>
      </c>
      <c r="D46" s="5" t="s">
        <v>10</v>
      </c>
      <c r="E46" s="5">
        <v>1001</v>
      </c>
      <c r="F46" s="5" t="s">
        <v>30</v>
      </c>
      <c r="G46" s="5" t="s">
        <v>28</v>
      </c>
      <c r="H46" s="5">
        <v>10</v>
      </c>
      <c r="I46" s="7">
        <v>3800</v>
      </c>
      <c r="J46" s="7">
        <f t="shared" si="1"/>
        <v>38000</v>
      </c>
    </row>
    <row r="47" spans="1:10" x14ac:dyDescent="0.15">
      <c r="A47" s="5">
        <v>44</v>
      </c>
      <c r="B47" s="6">
        <v>41399</v>
      </c>
      <c r="C47" s="5">
        <v>90004</v>
      </c>
      <c r="D47" s="5" t="s">
        <v>16</v>
      </c>
      <c r="E47" s="5">
        <v>1001</v>
      </c>
      <c r="F47" s="5" t="s">
        <v>30</v>
      </c>
      <c r="G47" s="5" t="s">
        <v>21</v>
      </c>
      <c r="H47" s="5">
        <v>15</v>
      </c>
      <c r="I47" s="7">
        <v>3800</v>
      </c>
      <c r="J47" s="7">
        <f t="shared" si="1"/>
        <v>57000</v>
      </c>
    </row>
    <row r="48" spans="1:10" x14ac:dyDescent="0.15">
      <c r="A48" s="5">
        <v>45</v>
      </c>
      <c r="B48" s="6">
        <v>41400</v>
      </c>
      <c r="C48" s="5">
        <v>90002</v>
      </c>
      <c r="D48" s="5" t="s">
        <v>10</v>
      </c>
      <c r="E48" s="5">
        <v>4002</v>
      </c>
      <c r="F48" s="5" t="s">
        <v>32</v>
      </c>
      <c r="G48" s="5" t="s">
        <v>25</v>
      </c>
      <c r="H48" s="5">
        <v>15</v>
      </c>
      <c r="I48" s="7">
        <v>3200</v>
      </c>
      <c r="J48" s="7">
        <f t="shared" si="1"/>
        <v>48000</v>
      </c>
    </row>
    <row r="49" spans="1:10" x14ac:dyDescent="0.15">
      <c r="A49" s="5">
        <v>46</v>
      </c>
      <c r="B49" s="6">
        <v>41401</v>
      </c>
      <c r="C49" s="5">
        <v>90002</v>
      </c>
      <c r="D49" s="5" t="s">
        <v>10</v>
      </c>
      <c r="E49" s="5">
        <v>4001</v>
      </c>
      <c r="F49" s="5" t="s">
        <v>31</v>
      </c>
      <c r="G49" s="5" t="s">
        <v>27</v>
      </c>
      <c r="H49" s="5">
        <v>20</v>
      </c>
      <c r="I49" s="7">
        <v>2900</v>
      </c>
      <c r="J49" s="7">
        <f t="shared" si="1"/>
        <v>58000</v>
      </c>
    </row>
    <row r="50" spans="1:10" x14ac:dyDescent="0.15">
      <c r="A50" s="5">
        <v>47</v>
      </c>
      <c r="B50" s="6">
        <v>41402</v>
      </c>
      <c r="C50" s="5">
        <v>90004</v>
      </c>
      <c r="D50" s="5" t="s">
        <v>16</v>
      </c>
      <c r="E50" s="5">
        <v>1003</v>
      </c>
      <c r="F50" s="5" t="s">
        <v>30</v>
      </c>
      <c r="G50" s="5" t="s">
        <v>26</v>
      </c>
      <c r="H50" s="5">
        <v>20</v>
      </c>
      <c r="I50" s="7">
        <v>1900</v>
      </c>
      <c r="J50" s="7">
        <f t="shared" si="1"/>
        <v>38000</v>
      </c>
    </row>
    <row r="51" spans="1:10" x14ac:dyDescent="0.15">
      <c r="A51" s="5">
        <v>48</v>
      </c>
      <c r="B51" s="6">
        <v>41403</v>
      </c>
      <c r="C51" s="5">
        <v>90005</v>
      </c>
      <c r="D51" s="5" t="s">
        <v>15</v>
      </c>
      <c r="E51" s="5">
        <v>2002</v>
      </c>
      <c r="F51" s="5" t="s">
        <v>30</v>
      </c>
      <c r="G51" s="5" t="s">
        <v>24</v>
      </c>
      <c r="H51" s="5">
        <v>10</v>
      </c>
      <c r="I51" s="7">
        <v>1500</v>
      </c>
      <c r="J51" s="7">
        <f t="shared" si="1"/>
        <v>15000</v>
      </c>
    </row>
    <row r="52" spans="1:10" x14ac:dyDescent="0.15">
      <c r="A52" s="5">
        <v>49</v>
      </c>
      <c r="B52" s="6">
        <v>41405</v>
      </c>
      <c r="C52" s="5">
        <v>90005</v>
      </c>
      <c r="D52" s="5" t="s">
        <v>14</v>
      </c>
      <c r="E52" s="5">
        <v>4001</v>
      </c>
      <c r="F52" s="5" t="s">
        <v>32</v>
      </c>
      <c r="G52" s="5" t="s">
        <v>27</v>
      </c>
      <c r="H52" s="5">
        <v>20</v>
      </c>
      <c r="I52" s="7">
        <v>2900</v>
      </c>
      <c r="J52" s="7">
        <f t="shared" si="1"/>
        <v>58000</v>
      </c>
    </row>
    <row r="53" spans="1:10" x14ac:dyDescent="0.15">
      <c r="A53" s="5">
        <v>50</v>
      </c>
      <c r="B53" s="6">
        <v>41409</v>
      </c>
      <c r="C53" s="5">
        <v>90001</v>
      </c>
      <c r="D53" s="5" t="s">
        <v>17</v>
      </c>
      <c r="E53" s="5">
        <v>2001</v>
      </c>
      <c r="F53" s="5" t="s">
        <v>30</v>
      </c>
      <c r="G53" s="5" t="s">
        <v>22</v>
      </c>
      <c r="H53" s="5">
        <v>20</v>
      </c>
      <c r="I53" s="7">
        <v>2000</v>
      </c>
      <c r="J53" s="7">
        <f t="shared" si="1"/>
        <v>40000</v>
      </c>
    </row>
    <row r="54" spans="1:10" x14ac:dyDescent="0.15">
      <c r="A54" s="5">
        <v>51</v>
      </c>
      <c r="B54" s="6">
        <v>41411</v>
      </c>
      <c r="C54" s="5">
        <v>90002</v>
      </c>
      <c r="D54" s="5" t="s">
        <v>10</v>
      </c>
      <c r="E54" s="5">
        <v>2001</v>
      </c>
      <c r="F54" s="5" t="s">
        <v>30</v>
      </c>
      <c r="G54" s="5" t="s">
        <v>22</v>
      </c>
      <c r="H54" s="5">
        <v>20</v>
      </c>
      <c r="I54" s="7">
        <v>2000</v>
      </c>
      <c r="J54" s="7">
        <f t="shared" si="1"/>
        <v>40000</v>
      </c>
    </row>
    <row r="55" spans="1:10" x14ac:dyDescent="0.15">
      <c r="A55" s="5">
        <v>52</v>
      </c>
      <c r="B55" s="6">
        <v>41412</v>
      </c>
      <c r="C55" s="5">
        <v>90001</v>
      </c>
      <c r="D55" s="5" t="s">
        <v>17</v>
      </c>
      <c r="E55" s="5">
        <v>2002</v>
      </c>
      <c r="F55" s="5" t="s">
        <v>30</v>
      </c>
      <c r="G55" s="5" t="s">
        <v>24</v>
      </c>
      <c r="H55" s="5">
        <v>20</v>
      </c>
      <c r="I55" s="7">
        <v>1500</v>
      </c>
      <c r="J55" s="7">
        <f t="shared" si="1"/>
        <v>30000</v>
      </c>
    </row>
    <row r="56" spans="1:10" x14ac:dyDescent="0.15">
      <c r="A56" s="5">
        <v>53</v>
      </c>
      <c r="B56" s="6">
        <v>41418</v>
      </c>
      <c r="C56" s="5">
        <v>90003</v>
      </c>
      <c r="D56" s="5" t="s">
        <v>18</v>
      </c>
      <c r="E56" s="5">
        <v>1001</v>
      </c>
      <c r="F56" s="5" t="s">
        <v>30</v>
      </c>
      <c r="G56" s="5" t="s">
        <v>21</v>
      </c>
      <c r="H56" s="5">
        <v>35</v>
      </c>
      <c r="I56" s="7">
        <v>3800</v>
      </c>
      <c r="J56" s="7">
        <f t="shared" si="1"/>
        <v>133000</v>
      </c>
    </row>
    <row r="57" spans="1:10" x14ac:dyDescent="0.15">
      <c r="A57" s="5">
        <v>54</v>
      </c>
      <c r="B57" s="6">
        <v>41418</v>
      </c>
      <c r="C57" s="5">
        <v>90003</v>
      </c>
      <c r="D57" s="5" t="s">
        <v>18</v>
      </c>
      <c r="E57" s="5">
        <v>1003</v>
      </c>
      <c r="F57" s="5" t="s">
        <v>30</v>
      </c>
      <c r="G57" s="5" t="s">
        <v>26</v>
      </c>
      <c r="H57" s="5">
        <v>10</v>
      </c>
      <c r="I57" s="7">
        <v>1900</v>
      </c>
      <c r="J57" s="7">
        <f t="shared" si="1"/>
        <v>19000</v>
      </c>
    </row>
    <row r="58" spans="1:10" x14ac:dyDescent="0.15">
      <c r="A58" s="5">
        <v>55</v>
      </c>
      <c r="B58" s="6">
        <v>41422</v>
      </c>
      <c r="C58" s="5">
        <v>90001</v>
      </c>
      <c r="D58" s="5" t="s">
        <v>17</v>
      </c>
      <c r="E58" s="5">
        <v>2002</v>
      </c>
      <c r="F58" s="5" t="s">
        <v>30</v>
      </c>
      <c r="G58" s="5" t="s">
        <v>24</v>
      </c>
      <c r="H58" s="5">
        <v>10</v>
      </c>
      <c r="I58" s="7">
        <v>1500</v>
      </c>
      <c r="J58" s="7">
        <f t="shared" si="1"/>
        <v>15000</v>
      </c>
    </row>
    <row r="59" spans="1:10" x14ac:dyDescent="0.15">
      <c r="A59" s="5">
        <v>56</v>
      </c>
      <c r="B59" s="6">
        <v>41423</v>
      </c>
      <c r="C59" s="5">
        <v>90001</v>
      </c>
      <c r="D59" s="5" t="s">
        <v>17</v>
      </c>
      <c r="E59" s="5">
        <v>2001</v>
      </c>
      <c r="F59" s="5" t="s">
        <v>30</v>
      </c>
      <c r="G59" s="5" t="s">
        <v>22</v>
      </c>
      <c r="H59" s="5">
        <v>15</v>
      </c>
      <c r="I59" s="7">
        <v>2000</v>
      </c>
      <c r="J59" s="7">
        <f t="shared" si="1"/>
        <v>30000</v>
      </c>
    </row>
    <row r="60" spans="1:10" x14ac:dyDescent="0.15">
      <c r="A60" s="5">
        <v>57</v>
      </c>
      <c r="B60" s="6">
        <v>41424</v>
      </c>
      <c r="C60" s="5">
        <v>90003</v>
      </c>
      <c r="D60" s="5" t="s">
        <v>18</v>
      </c>
      <c r="E60" s="5">
        <v>3002</v>
      </c>
      <c r="F60" s="5" t="s">
        <v>30</v>
      </c>
      <c r="G60" s="5" t="s">
        <v>23</v>
      </c>
      <c r="H60" s="5">
        <v>20</v>
      </c>
      <c r="I60" s="7">
        <v>2100</v>
      </c>
      <c r="J60" s="7">
        <f t="shared" ref="J60" si="8">H60*I60</f>
        <v>42000</v>
      </c>
    </row>
    <row r="61" spans="1:10" x14ac:dyDescent="0.15">
      <c r="A61" s="5">
        <v>58</v>
      </c>
      <c r="B61" s="6">
        <v>41425</v>
      </c>
      <c r="C61" s="5">
        <v>90001</v>
      </c>
      <c r="D61" s="5" t="s">
        <v>17</v>
      </c>
      <c r="E61" s="5">
        <v>2001</v>
      </c>
      <c r="F61" s="5" t="s">
        <v>30</v>
      </c>
      <c r="G61" s="5" t="s">
        <v>22</v>
      </c>
      <c r="H61" s="5">
        <v>30</v>
      </c>
      <c r="I61" s="7">
        <v>2000</v>
      </c>
      <c r="J61" s="7">
        <f t="shared" si="1"/>
        <v>60000</v>
      </c>
    </row>
    <row r="62" spans="1:10" x14ac:dyDescent="0.15">
      <c r="A62" s="5">
        <v>59</v>
      </c>
      <c r="B62" s="6">
        <v>41429</v>
      </c>
      <c r="C62" s="5">
        <v>90002</v>
      </c>
      <c r="D62" s="5" t="s">
        <v>10</v>
      </c>
      <c r="E62" s="5">
        <v>4001</v>
      </c>
      <c r="F62" s="5" t="s">
        <v>32</v>
      </c>
      <c r="G62" s="5" t="s">
        <v>27</v>
      </c>
      <c r="H62" s="5">
        <v>12</v>
      </c>
      <c r="I62" s="7">
        <v>2900</v>
      </c>
      <c r="J62" s="7">
        <f t="shared" si="1"/>
        <v>34800</v>
      </c>
    </row>
    <row r="63" spans="1:10" x14ac:dyDescent="0.15">
      <c r="A63" s="5">
        <v>60</v>
      </c>
      <c r="B63" s="6">
        <v>41429</v>
      </c>
      <c r="C63" s="5">
        <v>90003</v>
      </c>
      <c r="D63" s="5" t="s">
        <v>18</v>
      </c>
      <c r="E63" s="5">
        <v>4002</v>
      </c>
      <c r="F63" s="5" t="s">
        <v>31</v>
      </c>
      <c r="G63" s="5" t="s">
        <v>25</v>
      </c>
      <c r="H63" s="5">
        <v>10</v>
      </c>
      <c r="I63" s="7">
        <v>3200</v>
      </c>
      <c r="J63" s="7">
        <f t="shared" si="1"/>
        <v>32000</v>
      </c>
    </row>
    <row r="64" spans="1:10" x14ac:dyDescent="0.15">
      <c r="A64" s="5">
        <v>61</v>
      </c>
      <c r="B64" s="6">
        <v>41430</v>
      </c>
      <c r="C64" s="5">
        <v>90004</v>
      </c>
      <c r="D64" s="5" t="s">
        <v>16</v>
      </c>
      <c r="E64" s="5">
        <v>1001</v>
      </c>
      <c r="F64" s="5" t="s">
        <v>30</v>
      </c>
      <c r="G64" s="5" t="s">
        <v>28</v>
      </c>
      <c r="H64" s="5">
        <v>10</v>
      </c>
      <c r="I64" s="7">
        <v>3800</v>
      </c>
      <c r="J64" s="7">
        <f t="shared" si="1"/>
        <v>38000</v>
      </c>
    </row>
    <row r="65" spans="1:10" x14ac:dyDescent="0.15">
      <c r="A65" s="5">
        <v>62</v>
      </c>
      <c r="B65" s="6">
        <v>41430</v>
      </c>
      <c r="C65" s="5">
        <v>90003</v>
      </c>
      <c r="D65" s="5" t="s">
        <v>18</v>
      </c>
      <c r="E65" s="5">
        <v>4001</v>
      </c>
      <c r="F65" s="5" t="s">
        <v>31</v>
      </c>
      <c r="G65" s="5" t="s">
        <v>27</v>
      </c>
      <c r="H65" s="5">
        <v>10</v>
      </c>
      <c r="I65" s="7">
        <v>2900</v>
      </c>
      <c r="J65" s="7">
        <f t="shared" si="1"/>
        <v>29000</v>
      </c>
    </row>
    <row r="66" spans="1:10" x14ac:dyDescent="0.15">
      <c r="A66" s="5">
        <v>63</v>
      </c>
      <c r="B66" s="6">
        <v>41433</v>
      </c>
      <c r="C66" s="5">
        <v>90002</v>
      </c>
      <c r="D66" s="5" t="s">
        <v>10</v>
      </c>
      <c r="E66" s="5">
        <v>1003</v>
      </c>
      <c r="F66" s="5" t="s">
        <v>30</v>
      </c>
      <c r="G66" s="5" t="s">
        <v>26</v>
      </c>
      <c r="H66" s="5">
        <v>15</v>
      </c>
      <c r="I66" s="7">
        <v>1900</v>
      </c>
      <c r="J66" s="7">
        <f t="shared" si="1"/>
        <v>28500</v>
      </c>
    </row>
    <row r="67" spans="1:10" x14ac:dyDescent="0.15">
      <c r="A67" s="5">
        <v>64</v>
      </c>
      <c r="B67" s="6">
        <v>41438</v>
      </c>
      <c r="C67" s="5">
        <v>90002</v>
      </c>
      <c r="D67" s="5" t="s">
        <v>10</v>
      </c>
      <c r="E67" s="5">
        <v>1001</v>
      </c>
      <c r="F67" s="5" t="s">
        <v>30</v>
      </c>
      <c r="G67" s="5" t="s">
        <v>28</v>
      </c>
      <c r="H67" s="5">
        <v>25</v>
      </c>
      <c r="I67" s="7">
        <v>3800</v>
      </c>
      <c r="J67" s="7">
        <f t="shared" si="1"/>
        <v>95000</v>
      </c>
    </row>
    <row r="68" spans="1:10" x14ac:dyDescent="0.15">
      <c r="A68" s="5">
        <v>65</v>
      </c>
      <c r="B68" s="6">
        <v>41438</v>
      </c>
      <c r="C68" s="5">
        <v>90003</v>
      </c>
      <c r="D68" s="5" t="s">
        <v>18</v>
      </c>
      <c r="E68" s="5">
        <v>1001</v>
      </c>
      <c r="F68" s="5" t="s">
        <v>30</v>
      </c>
      <c r="G68" s="5" t="s">
        <v>21</v>
      </c>
      <c r="H68" s="5">
        <v>25</v>
      </c>
      <c r="I68" s="7">
        <v>3800</v>
      </c>
      <c r="J68" s="7">
        <f t="shared" si="1"/>
        <v>95000</v>
      </c>
    </row>
    <row r="69" spans="1:10" x14ac:dyDescent="0.15">
      <c r="A69" s="5">
        <v>66</v>
      </c>
      <c r="B69" s="6">
        <v>41439</v>
      </c>
      <c r="C69" s="5">
        <v>90004</v>
      </c>
      <c r="D69" s="5" t="s">
        <v>16</v>
      </c>
      <c r="E69" s="5">
        <v>4002</v>
      </c>
      <c r="F69" s="5" t="s">
        <v>31</v>
      </c>
      <c r="G69" s="5" t="s">
        <v>25</v>
      </c>
      <c r="H69" s="5">
        <v>20</v>
      </c>
      <c r="I69" s="7">
        <v>3200</v>
      </c>
      <c r="J69" s="7">
        <f t="shared" si="1"/>
        <v>64000</v>
      </c>
    </row>
    <row r="70" spans="1:10" x14ac:dyDescent="0.15">
      <c r="A70" s="5">
        <v>67</v>
      </c>
      <c r="B70" s="6">
        <v>41440</v>
      </c>
      <c r="C70" s="5">
        <v>90001</v>
      </c>
      <c r="D70" s="5" t="s">
        <v>17</v>
      </c>
      <c r="E70" s="5">
        <v>2002</v>
      </c>
      <c r="F70" s="5" t="s">
        <v>30</v>
      </c>
      <c r="G70" s="5" t="s">
        <v>24</v>
      </c>
      <c r="H70" s="5">
        <v>10</v>
      </c>
      <c r="I70" s="7">
        <v>1500</v>
      </c>
      <c r="J70" s="7">
        <f t="shared" si="1"/>
        <v>15000</v>
      </c>
    </row>
    <row r="71" spans="1:10" x14ac:dyDescent="0.15">
      <c r="A71" s="5">
        <v>68</v>
      </c>
      <c r="B71" s="6">
        <v>41444</v>
      </c>
      <c r="C71" s="5">
        <v>90004</v>
      </c>
      <c r="D71" s="5" t="s">
        <v>16</v>
      </c>
      <c r="E71" s="5">
        <v>2001</v>
      </c>
      <c r="F71" s="5" t="s">
        <v>30</v>
      </c>
      <c r="G71" s="5" t="s">
        <v>22</v>
      </c>
      <c r="H71" s="5">
        <v>20</v>
      </c>
      <c r="I71" s="7">
        <v>2000</v>
      </c>
      <c r="J71" s="7">
        <f t="shared" si="1"/>
        <v>40000</v>
      </c>
    </row>
    <row r="72" spans="1:10" x14ac:dyDescent="0.15">
      <c r="A72" s="5">
        <v>69</v>
      </c>
      <c r="B72" s="6">
        <v>41444</v>
      </c>
      <c r="C72" s="5">
        <v>90004</v>
      </c>
      <c r="D72" s="5" t="s">
        <v>16</v>
      </c>
      <c r="E72" s="5">
        <v>2002</v>
      </c>
      <c r="F72" s="5" t="s">
        <v>30</v>
      </c>
      <c r="G72" s="5" t="s">
        <v>24</v>
      </c>
      <c r="H72" s="5">
        <v>10</v>
      </c>
      <c r="I72" s="7">
        <v>1500</v>
      </c>
      <c r="J72" s="7">
        <f t="shared" si="1"/>
        <v>15000</v>
      </c>
    </row>
    <row r="73" spans="1:10" x14ac:dyDescent="0.15">
      <c r="A73" s="5">
        <v>70</v>
      </c>
      <c r="B73" s="6">
        <v>41445</v>
      </c>
      <c r="C73" s="5">
        <v>90005</v>
      </c>
      <c r="D73" s="5" t="s">
        <v>14</v>
      </c>
      <c r="E73" s="5">
        <v>2002</v>
      </c>
      <c r="F73" s="5" t="s">
        <v>30</v>
      </c>
      <c r="G73" s="5" t="s">
        <v>24</v>
      </c>
      <c r="H73" s="5">
        <v>15</v>
      </c>
      <c r="I73" s="7">
        <v>1500</v>
      </c>
      <c r="J73" s="7">
        <f t="shared" si="1"/>
        <v>22500</v>
      </c>
    </row>
    <row r="74" spans="1:10" x14ac:dyDescent="0.15">
      <c r="A74" s="5">
        <v>71</v>
      </c>
      <c r="B74" s="6">
        <v>41446</v>
      </c>
      <c r="C74" s="5">
        <v>90003</v>
      </c>
      <c r="D74" s="5" t="s">
        <v>18</v>
      </c>
      <c r="E74" s="5">
        <v>3001</v>
      </c>
      <c r="F74" s="5" t="s">
        <v>30</v>
      </c>
      <c r="G74" s="5" t="s">
        <v>23</v>
      </c>
      <c r="H74" s="5">
        <v>15</v>
      </c>
      <c r="I74" s="7">
        <v>1700</v>
      </c>
      <c r="J74" s="7">
        <f t="shared" si="1"/>
        <v>25500</v>
      </c>
    </row>
    <row r="75" spans="1:10" x14ac:dyDescent="0.15">
      <c r="A75" s="5">
        <v>72</v>
      </c>
      <c r="B75" s="6">
        <v>41450</v>
      </c>
      <c r="C75" s="5">
        <v>90001</v>
      </c>
      <c r="D75" s="5" t="s">
        <v>17</v>
      </c>
      <c r="E75" s="5">
        <v>1003</v>
      </c>
      <c r="F75" s="5" t="s">
        <v>30</v>
      </c>
      <c r="G75" s="5" t="s">
        <v>26</v>
      </c>
      <c r="H75" s="5">
        <v>15</v>
      </c>
      <c r="I75" s="7">
        <v>1900</v>
      </c>
      <c r="J75" s="7">
        <f t="shared" ref="J75:J83" si="9">H75*I75</f>
        <v>28500</v>
      </c>
    </row>
    <row r="76" spans="1:10" x14ac:dyDescent="0.15">
      <c r="A76" s="5">
        <v>73</v>
      </c>
      <c r="B76" s="6">
        <v>41451</v>
      </c>
      <c r="C76" s="5">
        <v>90004</v>
      </c>
      <c r="D76" s="5" t="s">
        <v>16</v>
      </c>
      <c r="E76" s="5">
        <v>2001</v>
      </c>
      <c r="F76" s="5" t="s">
        <v>30</v>
      </c>
      <c r="G76" s="5" t="s">
        <v>22</v>
      </c>
      <c r="H76" s="5">
        <v>40</v>
      </c>
      <c r="I76" s="7">
        <v>2000</v>
      </c>
      <c r="J76" s="7">
        <f t="shared" si="9"/>
        <v>80000</v>
      </c>
    </row>
    <row r="77" spans="1:10" x14ac:dyDescent="0.15">
      <c r="A77" s="5">
        <v>74</v>
      </c>
      <c r="B77" s="6">
        <v>41451</v>
      </c>
      <c r="C77" s="5">
        <v>90003</v>
      </c>
      <c r="D77" s="5" t="s">
        <v>18</v>
      </c>
      <c r="E77" s="5">
        <v>3002</v>
      </c>
      <c r="F77" s="5" t="s">
        <v>30</v>
      </c>
      <c r="G77" s="5" t="s">
        <v>23</v>
      </c>
      <c r="H77" s="5">
        <v>10</v>
      </c>
      <c r="I77" s="7">
        <v>2100</v>
      </c>
      <c r="J77" s="7">
        <f t="shared" si="9"/>
        <v>21000</v>
      </c>
    </row>
    <row r="78" spans="1:10" x14ac:dyDescent="0.15">
      <c r="A78" s="5">
        <v>75</v>
      </c>
      <c r="B78" s="6">
        <v>41451</v>
      </c>
      <c r="C78" s="5">
        <v>90001</v>
      </c>
      <c r="D78" s="5" t="s">
        <v>17</v>
      </c>
      <c r="E78" s="5">
        <v>3001</v>
      </c>
      <c r="F78" s="5" t="s">
        <v>30</v>
      </c>
      <c r="G78" s="5" t="s">
        <v>23</v>
      </c>
      <c r="H78" s="5">
        <v>30</v>
      </c>
      <c r="I78" s="7">
        <v>1700</v>
      </c>
      <c r="J78" s="7">
        <f t="shared" si="9"/>
        <v>51000</v>
      </c>
    </row>
    <row r="79" spans="1:10" x14ac:dyDescent="0.15">
      <c r="A79" s="5">
        <v>76</v>
      </c>
      <c r="B79" s="6">
        <v>41451</v>
      </c>
      <c r="C79" s="5">
        <v>90002</v>
      </c>
      <c r="D79" s="5" t="s">
        <v>10</v>
      </c>
      <c r="E79" s="5">
        <v>1001</v>
      </c>
      <c r="F79" s="5" t="s">
        <v>30</v>
      </c>
      <c r="G79" s="5" t="s">
        <v>21</v>
      </c>
      <c r="H79" s="5">
        <v>40</v>
      </c>
      <c r="I79" s="7">
        <v>3800</v>
      </c>
      <c r="J79" s="7">
        <f t="shared" si="9"/>
        <v>152000</v>
      </c>
    </row>
    <row r="80" spans="1:10" x14ac:dyDescent="0.15">
      <c r="A80" s="5">
        <v>77</v>
      </c>
      <c r="B80" s="6">
        <v>41452</v>
      </c>
      <c r="C80" s="5">
        <v>90005</v>
      </c>
      <c r="D80" s="5" t="s">
        <v>14</v>
      </c>
      <c r="E80" s="5">
        <v>4001</v>
      </c>
      <c r="F80" s="5" t="s">
        <v>32</v>
      </c>
      <c r="G80" s="5" t="s">
        <v>27</v>
      </c>
      <c r="H80" s="5">
        <v>10</v>
      </c>
      <c r="I80" s="7">
        <v>2900</v>
      </c>
      <c r="J80" s="7">
        <f t="shared" si="9"/>
        <v>29000</v>
      </c>
    </row>
    <row r="81" spans="1:10" x14ac:dyDescent="0.15">
      <c r="A81" s="5">
        <v>78</v>
      </c>
      <c r="B81" s="6">
        <v>41453</v>
      </c>
      <c r="C81" s="5">
        <v>90005</v>
      </c>
      <c r="D81" s="5" t="s">
        <v>14</v>
      </c>
      <c r="E81" s="5">
        <v>4001</v>
      </c>
      <c r="F81" s="5" t="s">
        <v>31</v>
      </c>
      <c r="G81" s="5" t="s">
        <v>27</v>
      </c>
      <c r="H81" s="5">
        <v>15</v>
      </c>
      <c r="I81" s="7">
        <v>2900</v>
      </c>
      <c r="J81" s="7">
        <f t="shared" si="9"/>
        <v>43500</v>
      </c>
    </row>
    <row r="82" spans="1:10" x14ac:dyDescent="0.15">
      <c r="A82" s="5">
        <v>79</v>
      </c>
      <c r="B82" s="6">
        <v>41454</v>
      </c>
      <c r="C82" s="5">
        <v>90001</v>
      </c>
      <c r="D82" s="5" t="s">
        <v>17</v>
      </c>
      <c r="E82" s="5">
        <v>1001</v>
      </c>
      <c r="F82" s="5" t="s">
        <v>30</v>
      </c>
      <c r="G82" s="5" t="s">
        <v>28</v>
      </c>
      <c r="H82" s="5">
        <v>10</v>
      </c>
      <c r="I82" s="7">
        <v>3800</v>
      </c>
      <c r="J82" s="7">
        <f t="shared" si="9"/>
        <v>38000</v>
      </c>
    </row>
    <row r="83" spans="1:10" x14ac:dyDescent="0.15">
      <c r="A83" s="5">
        <v>80</v>
      </c>
      <c r="B83" s="6">
        <v>41454</v>
      </c>
      <c r="C83" s="5">
        <v>90002</v>
      </c>
      <c r="D83" s="5" t="s">
        <v>10</v>
      </c>
      <c r="E83" s="5">
        <v>2001</v>
      </c>
      <c r="F83" s="5" t="s">
        <v>30</v>
      </c>
      <c r="G83" s="5" t="s">
        <v>22</v>
      </c>
      <c r="H83" s="5">
        <v>10</v>
      </c>
      <c r="I83" s="7">
        <v>2000</v>
      </c>
      <c r="J83" s="7">
        <f t="shared" si="9"/>
        <v>20000</v>
      </c>
    </row>
  </sheetData>
  <phoneticPr fontId="5"/>
  <pageMargins left="0.7" right="0.7" top="0.75" bottom="0.75" header="0.3" footer="0.3"/>
  <pageSetup paperSize="9" orientation="portrait" horizontalDpi="0" verticalDpi="0" r:id="rId1"/>
  <rowBreaks count="1" manualBreakCount="1">
    <brk id="61" max="16383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tabSelected="1" workbookViewId="0">
      <selection activeCell="A3" sqref="A3"/>
    </sheetView>
  </sheetViews>
  <sheetFormatPr defaultRowHeight="13.5" x14ac:dyDescent="0.15"/>
  <cols>
    <col min="1" max="1" width="12.125" bestFit="1" customWidth="1"/>
    <col min="2" max="2" width="12.625" bestFit="1" customWidth="1"/>
  </cols>
  <sheetData>
    <row r="3" spans="1:2" x14ac:dyDescent="0.15">
      <c r="A3" s="9" t="s">
        <v>33</v>
      </c>
      <c r="B3" t="s">
        <v>40</v>
      </c>
    </row>
    <row r="4" spans="1:2" x14ac:dyDescent="0.15">
      <c r="A4" s="10" t="s">
        <v>34</v>
      </c>
      <c r="B4" s="11">
        <v>697000</v>
      </c>
    </row>
    <row r="5" spans="1:2" x14ac:dyDescent="0.15">
      <c r="A5" s="10" t="s">
        <v>35</v>
      </c>
      <c r="B5" s="11">
        <v>795500</v>
      </c>
    </row>
    <row r="6" spans="1:2" x14ac:dyDescent="0.15">
      <c r="A6" s="10" t="s">
        <v>36</v>
      </c>
      <c r="B6" s="11">
        <v>445000</v>
      </c>
    </row>
    <row r="7" spans="1:2" x14ac:dyDescent="0.15">
      <c r="A7" s="10" t="s">
        <v>37</v>
      </c>
      <c r="B7" s="11">
        <v>1145800</v>
      </c>
    </row>
    <row r="8" spans="1:2" x14ac:dyDescent="0.15">
      <c r="A8" s="10" t="s">
        <v>38</v>
      </c>
      <c r="B8" s="11">
        <v>515500</v>
      </c>
    </row>
    <row r="9" spans="1:2" x14ac:dyDescent="0.15">
      <c r="A9" s="10" t="s">
        <v>39</v>
      </c>
      <c r="B9" s="11">
        <v>3598800</v>
      </c>
    </row>
  </sheetData>
  <phoneticPr fontId="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"/>
  <sheetViews>
    <sheetView workbookViewId="0">
      <selection activeCell="A3" sqref="A3"/>
    </sheetView>
  </sheetViews>
  <sheetFormatPr defaultRowHeight="13.5" x14ac:dyDescent="0.15"/>
  <cols>
    <col min="1" max="1" width="12.625" bestFit="1" customWidth="1"/>
    <col min="2" max="2" width="11.25" bestFit="1" customWidth="1"/>
    <col min="3" max="3" width="12.875" bestFit="1" customWidth="1"/>
    <col min="4" max="4" width="14" bestFit="1" customWidth="1"/>
    <col min="5" max="5" width="10.875" bestFit="1" customWidth="1"/>
    <col min="6" max="6" width="10.625" bestFit="1" customWidth="1"/>
    <col min="7" max="7" width="9.25" bestFit="1" customWidth="1"/>
    <col min="8" max="8" width="11" bestFit="1" customWidth="1"/>
    <col min="9" max="9" width="10.625" bestFit="1" customWidth="1"/>
  </cols>
  <sheetData>
    <row r="3" spans="1:9" x14ac:dyDescent="0.15">
      <c r="A3" s="9" t="s">
        <v>40</v>
      </c>
      <c r="B3" s="9" t="s">
        <v>41</v>
      </c>
    </row>
    <row r="4" spans="1:9" x14ac:dyDescent="0.15">
      <c r="A4" s="9" t="s">
        <v>33</v>
      </c>
      <c r="B4" t="s">
        <v>24</v>
      </c>
      <c r="C4" t="s">
        <v>22</v>
      </c>
      <c r="D4" t="s">
        <v>26</v>
      </c>
      <c r="E4" t="s">
        <v>23</v>
      </c>
      <c r="F4" t="s">
        <v>27</v>
      </c>
      <c r="G4" t="s">
        <v>25</v>
      </c>
      <c r="H4" t="s">
        <v>21</v>
      </c>
      <c r="I4" t="s">
        <v>39</v>
      </c>
    </row>
    <row r="5" spans="1:9" x14ac:dyDescent="0.15">
      <c r="A5" s="10" t="s">
        <v>34</v>
      </c>
      <c r="B5" s="12">
        <v>120000</v>
      </c>
      <c r="C5" s="12">
        <v>180000</v>
      </c>
      <c r="D5" s="12">
        <v>28500</v>
      </c>
      <c r="E5" s="12">
        <v>68000</v>
      </c>
      <c r="F5" s="12">
        <v>43500</v>
      </c>
      <c r="G5" s="12">
        <v>48000</v>
      </c>
      <c r="H5" s="12">
        <v>209000</v>
      </c>
      <c r="I5" s="12">
        <v>697000</v>
      </c>
    </row>
    <row r="6" spans="1:9" x14ac:dyDescent="0.15">
      <c r="A6" s="10" t="s">
        <v>35</v>
      </c>
      <c r="B6" s="12">
        <v>30000</v>
      </c>
      <c r="C6" s="12">
        <v>80000</v>
      </c>
      <c r="D6" s="12">
        <v>38000</v>
      </c>
      <c r="E6" s="12">
        <v>130500</v>
      </c>
      <c r="F6" s="12">
        <v>29000</v>
      </c>
      <c r="G6" s="12">
        <v>32000</v>
      </c>
      <c r="H6" s="12">
        <v>456000</v>
      </c>
      <c r="I6" s="12">
        <v>795500</v>
      </c>
    </row>
    <row r="7" spans="1:9" x14ac:dyDescent="0.15">
      <c r="A7" s="10" t="s">
        <v>36</v>
      </c>
      <c r="B7" s="12">
        <v>37500</v>
      </c>
      <c r="C7" s="12">
        <v>40000</v>
      </c>
      <c r="D7" s="12">
        <v>38000</v>
      </c>
      <c r="E7" s="12">
        <v>34000</v>
      </c>
      <c r="F7" s="12">
        <v>130500</v>
      </c>
      <c r="G7" s="12">
        <v>32000</v>
      </c>
      <c r="H7" s="12">
        <v>133000</v>
      </c>
      <c r="I7" s="12">
        <v>445000</v>
      </c>
    </row>
    <row r="8" spans="1:9" x14ac:dyDescent="0.15">
      <c r="A8" s="10" t="s">
        <v>37</v>
      </c>
      <c r="B8" s="12">
        <v>15000</v>
      </c>
      <c r="C8" s="12">
        <v>270000</v>
      </c>
      <c r="D8" s="12">
        <v>95000</v>
      </c>
      <c r="E8" s="12">
        <v>110000</v>
      </c>
      <c r="F8" s="12">
        <v>150800</v>
      </c>
      <c r="G8" s="12">
        <v>144000</v>
      </c>
      <c r="H8" s="12">
        <v>361000</v>
      </c>
      <c r="I8" s="12">
        <v>1145800</v>
      </c>
    </row>
    <row r="9" spans="1:9" x14ac:dyDescent="0.15">
      <c r="A9" s="10" t="s">
        <v>38</v>
      </c>
      <c r="B9" s="12">
        <v>15000</v>
      </c>
      <c r="C9" s="12">
        <v>150000</v>
      </c>
      <c r="D9" s="12">
        <v>57000</v>
      </c>
      <c r="E9" s="12">
        <v>76500</v>
      </c>
      <c r="F9" s="12">
        <v>58000</v>
      </c>
      <c r="G9" s="12">
        <v>64000</v>
      </c>
      <c r="H9" s="12">
        <v>95000</v>
      </c>
      <c r="I9" s="12">
        <v>515500</v>
      </c>
    </row>
    <row r="10" spans="1:9" x14ac:dyDescent="0.15">
      <c r="A10" s="10" t="s">
        <v>39</v>
      </c>
      <c r="B10" s="12">
        <v>217500</v>
      </c>
      <c r="C10" s="12">
        <v>720000</v>
      </c>
      <c r="D10" s="12">
        <v>256500</v>
      </c>
      <c r="E10" s="12">
        <v>419000</v>
      </c>
      <c r="F10" s="12">
        <v>411800</v>
      </c>
      <c r="G10" s="12">
        <v>320000</v>
      </c>
      <c r="H10" s="12">
        <v>1254000</v>
      </c>
      <c r="I10" s="12">
        <v>3598800</v>
      </c>
    </row>
  </sheetData>
  <phoneticPr fontId="5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���X
N�0�0�0�X
N�e�_aHQ�_aHQTFU�TR^�FU�TTpeϑXS�OёM��X
N�e�_aHQ�_aHQTFU�TR^�FU�TTpeϑXS�OёM�
</file>

<file path=customXml/itemProps1.xml><?xml version="1.0" encoding="utf-8"?>
<ds:datastoreItem xmlns:ds="http://schemas.openxmlformats.org/officeDocument/2006/customXml" ds:itemID="{F18E8E8E-4F01-483E-98F4-035323891B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売上データ</vt:lpstr>
      <vt:lpstr>099開始_ピボットテーブル</vt:lpstr>
      <vt:lpstr>099完成_ピボットテーブル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meri</cp:lastModifiedBy>
  <cp:lastPrinted>2012-12-24T08:20:14Z</cp:lastPrinted>
  <dcterms:created xsi:type="dcterms:W3CDTF">2012-12-24T05:55:58Z</dcterms:created>
  <dcterms:modified xsi:type="dcterms:W3CDTF">2013-01-28T06:51:35Z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8</vt:i4>
  </property>
</Properties>
</file>