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7\"/>
    </mc:Choice>
  </mc:AlternateContent>
  <bookViews>
    <workbookView xWindow="0" yWindow="0" windowWidth="19170" windowHeight="8745"/>
  </bookViews>
  <sheets>
    <sheet name="097開始" sheetId="11" r:id="rId1"/>
    <sheet name="097完成" sheetId="13" r:id="rId2"/>
  </sheets>
  <definedNames>
    <definedName name="スライサー_店舗">#N/A</definedName>
  </definedNames>
  <calcPr calcId="152511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</x15:slicerCaches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3" l="1"/>
  <c r="G14" i="13"/>
  <c r="G13" i="13"/>
  <c r="G12" i="13"/>
  <c r="G11" i="13"/>
  <c r="G10" i="13"/>
  <c r="G9" i="13"/>
  <c r="G8" i="13"/>
  <c r="G7" i="13"/>
  <c r="G6" i="13"/>
  <c r="G5" i="13"/>
  <c r="G5" i="11"/>
  <c r="G6" i="11"/>
  <c r="G7" i="11"/>
  <c r="G8" i="11"/>
  <c r="G9" i="11"/>
  <c r="G10" i="11"/>
  <c r="G11" i="11"/>
  <c r="G12" i="11"/>
  <c r="G13" i="11"/>
  <c r="G14" i="11"/>
  <c r="G15" i="11"/>
</calcChain>
</file>

<file path=xl/sharedStrings.xml><?xml version="1.0" encoding="utf-8"?>
<sst xmlns="http://schemas.openxmlformats.org/spreadsheetml/2006/main" count="36" uniqueCount="10">
  <si>
    <t>レストラン部門売上データ</t>
    <rPh sb="5" eb="7">
      <t>ブモン</t>
    </rPh>
    <rPh sb="7" eb="9">
      <t>ウリアゲ</t>
    </rPh>
    <phoneticPr fontId="5"/>
  </si>
  <si>
    <t>日付</t>
    <rPh sb="0" eb="2">
      <t>ヒヅケ</t>
    </rPh>
    <phoneticPr fontId="5"/>
  </si>
  <si>
    <t>店舗</t>
    <rPh sb="0" eb="2">
      <t>テンポ</t>
    </rPh>
    <phoneticPr fontId="5"/>
  </si>
  <si>
    <t>客数</t>
    <rPh sb="0" eb="2">
      <t>キャクスウ</t>
    </rPh>
    <phoneticPr fontId="5"/>
  </si>
  <si>
    <t>売上金額</t>
    <rPh sb="0" eb="2">
      <t>ウリアゲ</t>
    </rPh>
    <rPh sb="2" eb="4">
      <t>キンガク</t>
    </rPh>
    <phoneticPr fontId="5"/>
  </si>
  <si>
    <t>軽井沢</t>
    <rPh sb="0" eb="3">
      <t>カルイザワ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</si>
  <si>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</si>
  <si>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</si>
  <si>
    <t>No.</t>
    <phoneticPr fontId="5"/>
  </si>
  <si>
    <t>客単価</t>
    <rPh sb="0" eb="3">
      <t>キャクタンカ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</si>
</sst>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000000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4" fillId="0" borderId="0" xfId="1" applyFont="1" applyFill="1" applyBorder="1">
      <alignment vertical="center"/>
    </xf>
    <xf numFmtId="0" fontId="2" fillId="0" borderId="0" xfId="1" applyNumberFormat="1" applyFont="1" applyFill="1" applyBorder="1">
      <alignment vertical="center"/>
    </xf>
    <xf numFmtId="14" fontId="2" fillId="0" borderId="0" xfId="1" applyNumberFormat="1" applyFont="1" applyFill="1" applyBorder="1">
      <alignment vertical="center"/>
    </xf>
    <xf numFmtId="38" fontId="7" fillId="0" borderId="0" xfId="2" applyFont="1" applyFill="1" applyBorder="1">
      <alignment vertical="center"/>
    </xf>
    <xf numFmtId="0" fontId="2" fillId="0" borderId="0" xfId="1" applyNumberFormat="1" applyFont="1" applyFill="1">
      <alignment vertical="center"/>
    </xf>
    <xf numFmtId="14" fontId="2" fillId="0" borderId="0" xfId="1" applyNumberFormat="1" applyFont="1" applyFill="1">
      <alignment vertical="center"/>
    </xf>
    <xf numFmtId="0" fontId="2" fillId="0" borderId="0" xfId="1" applyFont="1" applyFill="1">
      <alignment vertical="center"/>
    </xf>
    <xf numFmtId="38" fontId="9" fillId="0" borderId="0" xfId="2" applyFont="1" applyFill="1" applyBorder="1">
      <alignment vertical="center"/>
    </xf>
    <xf numFmtId="38" fontId="2" fillId="0" borderId="0" xfId="3" applyFont="1" applyFill="1" applyBorder="1">
      <alignment vertical="center"/>
    </xf>
  </cellXfs>
  <cellStyles count="4">
    <cellStyle name="桁区切り" xfId="3" builtinId="6"/>
    <cellStyle name="桁区切り 2" xfId="2"/>
    <cellStyle name="標準" xfId="0" builtinId="0"/>
    <cellStyle name="標準 2" xfId="1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microsoft.com/office/2007/relationships/slicerCache" Target="slicerCaches/slicerCach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257175</xdr:colOff>
      <xdr:row>3</xdr:row>
      <xdr:rowOff>28575</xdr:rowOff>
    </xdr:from>
    <xdr:to>
      <xdr:col>9</xdr:col>
      <xdr:colOff>85725</xdr:colOff>
      <xdr:row>18</xdr:row>
      <xdr:rowOff>9525</xdr:rowOff>
    </xdr:to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2" name="店舗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店舗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400550" y="542925"/>
              <a:ext cx="1200150" cy="11811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この図形はテーブル スライサーを表しています。テーブル スライサーは、Excel 2013 以降でサポートされています。
図形がそれよりも前のバージョンの Excel で変更された場合、またはブックが Excel 2007 以前で保存された場合は、スライサーを使用できません。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スライサー_店舗" sourceName="店舗">
  <extLst>
    <x:ext xmlns:x15="http://schemas.microsoft.com/office/spreadsheetml/2010/11/main" uri="{2F2917AC-EB37-4324-AD4E-5DD8C200BD13}">
      <x15:tableSlicerCache tableId="7" column="3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店舗" cache="スライサー_店舗" caption="店舗" rowHeight="225425"/>
</slicers>
</file>

<file path=xl/tables/table1.xml><?xml version="1.0" encoding="utf-8"?>
<table xmlns="http://schemas.openxmlformats.org/spreadsheetml/2006/main" id="5" name="テーブル1346" displayName="テーブル1346" ref="B4:G15" totalsRowShown="0">
  <autoFilter ref="B4:G15"/>
  <tableColumns count="6">
    <tableColumn id="1" name="No." dataDxfId="11" dataCellStyle="標準 2"/>
    <tableColumn id="2" name="日付" dataDxfId="10" dataCellStyle="標準 2"/>
    <tableColumn id="3" name="店舗" dataDxfId="9" dataCellStyle="標準 2"/>
    <tableColumn id="4" name="客数" dataDxfId="8" dataCellStyle="標準 2"/>
    <tableColumn id="5" name="売上金額" dataDxfId="7" dataCellStyle="桁区切り 2"/>
    <tableColumn id="6" name="客単価" dataDxfId="6" dataCellStyle="桁区切り">
      <calculatedColumnFormula>テーブル1346[[#This Row],[売上金額]]/テーブル1346[[#This Row],[客数]]</calculatedColumnFormula>
    </tableColumn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7" name="テーブル13468" displayName="テーブル13468" ref="B4:G15" totalsRowShown="0">
  <autoFilter ref="B4:G15">
    <filterColumn colId="2">
      <filters>
        <filter val="軽井沢"/>
      </filters>
    </filterColumn>
  </autoFilter>
  <tableColumns count="6">
    <tableColumn id="1" name="No." dataDxfId="5" dataCellStyle="標準 2"/>
    <tableColumn id="2" name="日付" dataDxfId="4" dataCellStyle="標準 2"/>
    <tableColumn id="3" name="店舗" dataDxfId="3" dataCellStyle="標準 2"/>
    <tableColumn id="4" name="客数" dataDxfId="2" dataCellStyle="標準 2"/>
    <tableColumn id="5" name="売上金額" dataDxfId="1" dataCellStyle="桁区切り 2"/>
    <tableColumn id="6" name="客単価" dataDxfId="0" dataCellStyle="桁区切り">
      <calculatedColumnFormula>テーブル13468[[#This Row],[売上金額]]/テーブル13468[[#This Row],[客数]]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.75" customWidth="1"/>
    <col min="6" max="6" width="10.75" customWidth="1"/>
    <col min="7" max="7" width="10.25" customWidth="1"/>
  </cols>
  <sheetData>
    <row r="1" spans="1:7" x14ac:dyDescent="0.15">
      <c r="A1" s="1"/>
      <c r="B1" s="1"/>
      <c r="C1" s="1"/>
      <c r="D1" s="1"/>
      <c r="E1" s="1"/>
      <c r="F1" s="1"/>
      <c r="G1" s="1"/>
    </row>
    <row r="2" spans="1:7" x14ac:dyDescent="0.15">
      <c r="A2" s="1"/>
      <c r="B2" s="2" t="s">
        <v>0</v>
      </c>
      <c r="C2" s="1"/>
      <c r="D2" s="1"/>
      <c r="E2" s="1"/>
      <c r="F2" s="1"/>
      <c r="G2" s="1"/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t="s">
        <v>8</v>
      </c>
      <c r="C4" t="s">
        <v>1</v>
      </c>
      <c r="D4" t="s">
        <v>2</v>
      </c>
      <c r="E4" t="s">
        <v>3</v>
      </c>
      <c r="F4" t="s">
        <v>4</v>
      </c>
      <c r="G4" t="s">
        <v>9</v>
      </c>
    </row>
    <row r="5" spans="1:7" x14ac:dyDescent="0.15">
      <c r="A5" s="1"/>
      <c r="B5" s="3">
        <v>1</v>
      </c>
      <c r="C5" s="4">
        <v>41275</v>
      </c>
      <c r="D5" s="1" t="s">
        <v>5</v>
      </c>
      <c r="E5" s="1">
        <v>23</v>
      </c>
      <c r="F5" s="5">
        <v>224000</v>
      </c>
      <c r="G5" s="10">
        <f>テーブル1346[[#This Row],[売上金額]]/テーブル1346[[#This Row],[客数]]</f>
        <v>9739.1304347826081</v>
      </c>
    </row>
    <row r="6" spans="1:7" x14ac:dyDescent="0.15">
      <c r="A6" s="1"/>
      <c r="B6" s="3">
        <v>2</v>
      </c>
      <c r="C6" s="4">
        <v>41275</v>
      </c>
      <c r="D6" s="1" t="s">
        <v>6</v>
      </c>
      <c r="E6" s="1">
        <v>19</v>
      </c>
      <c r="F6" s="5">
        <v>206000</v>
      </c>
      <c r="G6" s="10">
        <f>テーブル1346[[#This Row],[売上金額]]/テーブル1346[[#This Row],[客数]]</f>
        <v>10842.105263157895</v>
      </c>
    </row>
    <row r="7" spans="1:7" x14ac:dyDescent="0.15">
      <c r="A7" s="1"/>
      <c r="B7" s="3">
        <v>3</v>
      </c>
      <c r="C7" s="4">
        <v>41275</v>
      </c>
      <c r="D7" s="1" t="s">
        <v>7</v>
      </c>
      <c r="E7" s="1">
        <v>45</v>
      </c>
      <c r="F7" s="5">
        <v>578000</v>
      </c>
      <c r="G7" s="10">
        <f>テーブル1346[[#This Row],[売上金額]]/テーブル1346[[#This Row],[客数]]</f>
        <v>12844.444444444445</v>
      </c>
    </row>
    <row r="8" spans="1:7" x14ac:dyDescent="0.15">
      <c r="A8" s="1"/>
      <c r="B8" s="3">
        <v>4</v>
      </c>
      <c r="C8" s="4">
        <v>41276</v>
      </c>
      <c r="D8" s="1" t="s">
        <v>6</v>
      </c>
      <c r="E8" s="1">
        <v>35</v>
      </c>
      <c r="F8" s="5">
        <v>595000</v>
      </c>
      <c r="G8" s="10">
        <f>テーブル1346[[#This Row],[売上金額]]/テーブル1346[[#This Row],[客数]]</f>
        <v>17000</v>
      </c>
    </row>
    <row r="9" spans="1:7" x14ac:dyDescent="0.15">
      <c r="A9" s="1"/>
      <c r="B9" s="3">
        <v>5</v>
      </c>
      <c r="C9" s="4">
        <v>41276</v>
      </c>
      <c r="D9" s="1" t="s">
        <v>7</v>
      </c>
      <c r="E9" s="1">
        <v>52</v>
      </c>
      <c r="F9" s="5">
        <v>712000</v>
      </c>
      <c r="G9" s="10">
        <f>テーブル1346[[#This Row],[売上金額]]/テーブル1346[[#This Row],[客数]]</f>
        <v>13692.307692307691</v>
      </c>
    </row>
    <row r="10" spans="1:7" x14ac:dyDescent="0.15">
      <c r="A10" s="1"/>
      <c r="B10" s="3">
        <v>6</v>
      </c>
      <c r="C10" s="4">
        <v>41277</v>
      </c>
      <c r="D10" s="1" t="s">
        <v>5</v>
      </c>
      <c r="E10" s="1">
        <v>16</v>
      </c>
      <c r="F10" s="5">
        <v>185000</v>
      </c>
      <c r="G10" s="10">
        <f>テーブル1346[[#This Row],[売上金額]]/テーブル1346[[#This Row],[客数]]</f>
        <v>11562.5</v>
      </c>
    </row>
    <row r="11" spans="1:7" x14ac:dyDescent="0.15">
      <c r="A11" s="1"/>
      <c r="B11" s="3">
        <v>7</v>
      </c>
      <c r="C11" s="4">
        <v>41277</v>
      </c>
      <c r="D11" s="1" t="s">
        <v>6</v>
      </c>
      <c r="E11" s="1">
        <v>30</v>
      </c>
      <c r="F11" s="5">
        <v>283000</v>
      </c>
      <c r="G11" s="10">
        <f>テーブル1346[[#This Row],[売上金額]]/テーブル1346[[#This Row],[客数]]</f>
        <v>9433.3333333333339</v>
      </c>
    </row>
    <row r="12" spans="1:7" x14ac:dyDescent="0.15">
      <c r="A12" s="1"/>
      <c r="B12" s="3">
        <v>8</v>
      </c>
      <c r="C12" s="4">
        <v>41277</v>
      </c>
      <c r="D12" s="1" t="s">
        <v>7</v>
      </c>
      <c r="E12" s="1">
        <v>40</v>
      </c>
      <c r="F12" s="5">
        <v>593000</v>
      </c>
      <c r="G12" s="10">
        <f>テーブル1346[[#This Row],[売上金額]]/テーブル1346[[#This Row],[客数]]</f>
        <v>14825</v>
      </c>
    </row>
    <row r="13" spans="1:7" x14ac:dyDescent="0.15">
      <c r="A13" s="1"/>
      <c r="B13" s="3">
        <v>9</v>
      </c>
      <c r="C13" s="4">
        <v>41278</v>
      </c>
      <c r="D13" s="1" t="s">
        <v>5</v>
      </c>
      <c r="E13" s="1">
        <v>18</v>
      </c>
      <c r="F13" s="5">
        <v>206000</v>
      </c>
      <c r="G13" s="10">
        <f>テーブル1346[[#This Row],[売上金額]]/テーブル1346[[#This Row],[客数]]</f>
        <v>11444.444444444445</v>
      </c>
    </row>
    <row r="14" spans="1:7" x14ac:dyDescent="0.15">
      <c r="A14" s="1"/>
      <c r="B14" s="3">
        <v>10</v>
      </c>
      <c r="C14" s="4">
        <v>41278</v>
      </c>
      <c r="D14" s="1" t="s">
        <v>6</v>
      </c>
      <c r="E14" s="1">
        <v>30</v>
      </c>
      <c r="F14" s="5">
        <v>305000</v>
      </c>
      <c r="G14" s="10">
        <f>テーブル1346[[#This Row],[売上金額]]/テーブル1346[[#This Row],[客数]]</f>
        <v>10166.666666666666</v>
      </c>
    </row>
    <row r="15" spans="1:7" x14ac:dyDescent="0.15">
      <c r="A15" s="1"/>
      <c r="B15" s="6">
        <v>11</v>
      </c>
      <c r="C15" s="7">
        <v>41278</v>
      </c>
      <c r="D15" s="8" t="s">
        <v>7</v>
      </c>
      <c r="E15" s="8">
        <v>50</v>
      </c>
      <c r="F15" s="9">
        <v>730000</v>
      </c>
      <c r="G15" s="10">
        <f>テーブル1346[[#This Row],[売上金額]]/テーブル1346[[#This Row],[客数]]</f>
        <v>14600</v>
      </c>
    </row>
  </sheetData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/>
  </sheetViews>
  <sheetFormatPr defaultRowHeight="13.5" x14ac:dyDescent="0.15"/>
  <cols>
    <col min="1" max="1" width="3.625" customWidth="1"/>
    <col min="2" max="2" width="6" customWidth="1"/>
    <col min="3" max="3" width="9.5" bestFit="1" customWidth="1"/>
    <col min="4" max="4" width="7.5" customWidth="1"/>
    <col min="5" max="5" width="6.75" customWidth="1"/>
    <col min="6" max="6" width="10.75" customWidth="1"/>
    <col min="7" max="7" width="10.25" customWidth="1"/>
  </cols>
  <sheetData>
    <row r="1" spans="1:7" x14ac:dyDescent="0.15">
      <c r="A1" s="1"/>
      <c r="B1" s="1"/>
      <c r="C1" s="1"/>
      <c r="D1" s="1"/>
      <c r="E1" s="1"/>
      <c r="F1" s="1"/>
      <c r="G1" s="1"/>
    </row>
    <row r="2" spans="1:7" x14ac:dyDescent="0.15">
      <c r="A2" s="1"/>
      <c r="B2" s="2" t="s">
        <v>0</v>
      </c>
      <c r="C2" s="1"/>
      <c r="D2" s="1"/>
      <c r="E2" s="1"/>
      <c r="F2" s="1"/>
      <c r="G2" s="1"/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t="s">
        <v>8</v>
      </c>
      <c r="C4" t="s">
        <v>1</v>
      </c>
      <c r="D4" t="s">
        <v>2</v>
      </c>
      <c r="E4" t="s">
        <v>3</v>
      </c>
      <c r="F4" t="s">
        <v>4</v>
      </c>
      <c r="G4" t="s">
        <v>9</v>
      </c>
    </row>
    <row r="5" spans="1:7" x14ac:dyDescent="0.15">
      <c r="A5" s="1"/>
      <c r="B5" s="3">
        <v>1</v>
      </c>
      <c r="C5" s="4">
        <v>41275</v>
      </c>
      <c r="D5" s="1" t="s">
        <v>5</v>
      </c>
      <c r="E5" s="1">
        <v>23</v>
      </c>
      <c r="F5" s="5">
        <v>224000</v>
      </c>
      <c r="G5" s="10">
        <f>テーブル13468[[#This Row],[売上金額]]/テーブル13468[[#This Row],[客数]]</f>
        <v>9739.1304347826081</v>
      </c>
    </row>
    <row r="6" spans="1:7" hidden="1" x14ac:dyDescent="0.15">
      <c r="A6" s="1"/>
      <c r="B6" s="3">
        <v>2</v>
      </c>
      <c r="C6" s="4">
        <v>41275</v>
      </c>
      <c r="D6" s="1" t="s">
        <v>6</v>
      </c>
      <c r="E6" s="1">
        <v>19</v>
      </c>
      <c r="F6" s="5">
        <v>206000</v>
      </c>
      <c r="G6" s="10">
        <f>テーブル13468[[#This Row],[売上金額]]/テーブル13468[[#This Row],[客数]]</f>
        <v>10842.105263157895</v>
      </c>
    </row>
    <row r="7" spans="1:7" hidden="1" x14ac:dyDescent="0.15">
      <c r="A7" s="1"/>
      <c r="B7" s="3">
        <v>3</v>
      </c>
      <c r="C7" s="4">
        <v>41275</v>
      </c>
      <c r="D7" s="1" t="s">
        <v>7</v>
      </c>
      <c r="E7" s="1">
        <v>45</v>
      </c>
      <c r="F7" s="5">
        <v>578000</v>
      </c>
      <c r="G7" s="10">
        <f>テーブル13468[[#This Row],[売上金額]]/テーブル13468[[#This Row],[客数]]</f>
        <v>12844.444444444445</v>
      </c>
    </row>
    <row r="8" spans="1:7" hidden="1" x14ac:dyDescent="0.15">
      <c r="A8" s="1"/>
      <c r="B8" s="3">
        <v>4</v>
      </c>
      <c r="C8" s="4">
        <v>41276</v>
      </c>
      <c r="D8" s="1" t="s">
        <v>6</v>
      </c>
      <c r="E8" s="1">
        <v>35</v>
      </c>
      <c r="F8" s="5">
        <v>595000</v>
      </c>
      <c r="G8" s="10">
        <f>テーブル13468[[#This Row],[売上金額]]/テーブル13468[[#This Row],[客数]]</f>
        <v>17000</v>
      </c>
    </row>
    <row r="9" spans="1:7" hidden="1" x14ac:dyDescent="0.15">
      <c r="A9" s="1"/>
      <c r="B9" s="3">
        <v>5</v>
      </c>
      <c r="C9" s="4">
        <v>41276</v>
      </c>
      <c r="D9" s="1" t="s">
        <v>7</v>
      </c>
      <c r="E9" s="1">
        <v>52</v>
      </c>
      <c r="F9" s="5">
        <v>712000</v>
      </c>
      <c r="G9" s="10">
        <f>テーブル13468[[#This Row],[売上金額]]/テーブル13468[[#This Row],[客数]]</f>
        <v>13692.307692307691</v>
      </c>
    </row>
    <row r="10" spans="1:7" x14ac:dyDescent="0.15">
      <c r="A10" s="1"/>
      <c r="B10" s="3">
        <v>6</v>
      </c>
      <c r="C10" s="4">
        <v>41277</v>
      </c>
      <c r="D10" s="1" t="s">
        <v>5</v>
      </c>
      <c r="E10" s="1">
        <v>16</v>
      </c>
      <c r="F10" s="5">
        <v>185000</v>
      </c>
      <c r="G10" s="10">
        <f>テーブル13468[[#This Row],[売上金額]]/テーブル13468[[#This Row],[客数]]</f>
        <v>11562.5</v>
      </c>
    </row>
    <row r="11" spans="1:7" hidden="1" x14ac:dyDescent="0.15">
      <c r="A11" s="1"/>
      <c r="B11" s="3">
        <v>7</v>
      </c>
      <c r="C11" s="4">
        <v>41277</v>
      </c>
      <c r="D11" s="1" t="s">
        <v>6</v>
      </c>
      <c r="E11" s="1">
        <v>30</v>
      </c>
      <c r="F11" s="5">
        <v>283000</v>
      </c>
      <c r="G11" s="10">
        <f>テーブル13468[[#This Row],[売上金額]]/テーブル13468[[#This Row],[客数]]</f>
        <v>9433.3333333333339</v>
      </c>
    </row>
    <row r="12" spans="1:7" hidden="1" x14ac:dyDescent="0.15">
      <c r="A12" s="1"/>
      <c r="B12" s="3">
        <v>8</v>
      </c>
      <c r="C12" s="4">
        <v>41277</v>
      </c>
      <c r="D12" s="1" t="s">
        <v>7</v>
      </c>
      <c r="E12" s="1">
        <v>40</v>
      </c>
      <c r="F12" s="5">
        <v>593000</v>
      </c>
      <c r="G12" s="10">
        <f>テーブル13468[[#This Row],[売上金額]]/テーブル13468[[#This Row],[客数]]</f>
        <v>14825</v>
      </c>
    </row>
    <row r="13" spans="1:7" x14ac:dyDescent="0.15">
      <c r="A13" s="1"/>
      <c r="B13" s="3">
        <v>9</v>
      </c>
      <c r="C13" s="4">
        <v>41278</v>
      </c>
      <c r="D13" s="1" t="s">
        <v>5</v>
      </c>
      <c r="E13" s="1">
        <v>18</v>
      </c>
      <c r="F13" s="5">
        <v>206000</v>
      </c>
      <c r="G13" s="10">
        <f>テーブル13468[[#This Row],[売上金額]]/テーブル13468[[#This Row],[客数]]</f>
        <v>11444.444444444445</v>
      </c>
    </row>
    <row r="14" spans="1:7" hidden="1" x14ac:dyDescent="0.15">
      <c r="A14" s="1"/>
      <c r="B14" s="3">
        <v>10</v>
      </c>
      <c r="C14" s="4">
        <v>41278</v>
      </c>
      <c r="D14" s="1" t="s">
        <v>6</v>
      </c>
      <c r="E14" s="1">
        <v>30</v>
      </c>
      <c r="F14" s="5">
        <v>305000</v>
      </c>
      <c r="G14" s="10">
        <f>テーブル13468[[#This Row],[売上金額]]/テーブル13468[[#This Row],[客数]]</f>
        <v>10166.666666666666</v>
      </c>
    </row>
    <row r="15" spans="1:7" hidden="1" x14ac:dyDescent="0.15">
      <c r="A15" s="1"/>
      <c r="B15" s="6">
        <v>11</v>
      </c>
      <c r="C15" s="7">
        <v>41278</v>
      </c>
      <c r="D15" s="8" t="s">
        <v>7</v>
      </c>
      <c r="E15" s="8">
        <v>50</v>
      </c>
      <c r="F15" s="9">
        <v>730000</v>
      </c>
      <c r="G15" s="10">
        <f>テーブル13468[[#This Row],[売上金額]]/テーブル13468[[#This Row],[客数]]</f>
        <v>14600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097開始</vt:lpstr>
      <vt:lpstr>097完成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2013-01-25T08:05:09Z</dcterms:created>
  <dcterms:modified xsi:type="dcterms:W3CDTF">2013-01-25T10:45:08Z</dcterms:modified>
</cp:coreProperties>
</file>