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45"/>
  </bookViews>
  <sheets>
    <sheet name="096開始" sheetId="11" r:id="rId1"/>
    <sheet name="096完成" sheetId="1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2" l="1"/>
  <c r="G15" i="12"/>
  <c r="G14" i="12"/>
  <c r="G13" i="12"/>
  <c r="G12" i="12"/>
  <c r="G11" i="12"/>
  <c r="G10" i="12"/>
  <c r="G9" i="12"/>
  <c r="G8" i="12"/>
  <c r="G7" i="12"/>
  <c r="G6" i="12"/>
  <c r="G5" i="12"/>
  <c r="G5" i="11"/>
  <c r="G6" i="11"/>
  <c r="G7" i="11"/>
  <c r="G8" i="11"/>
  <c r="G9" i="11"/>
  <c r="G10" i="11"/>
  <c r="G11" i="11"/>
  <c r="G12" i="11"/>
  <c r="G13" i="11"/>
  <c r="G14" i="11"/>
  <c r="G15" i="11"/>
</calcChain>
</file>

<file path=xl/sharedStrings.xml><?xml version="1.0" encoding="utf-8"?>
<sst xmlns="http://schemas.openxmlformats.org/spreadsheetml/2006/main" count="37" uniqueCount="11">
  <si>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</si>
  <si>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</si>
  <si>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</si>
  <si>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</si>
  <si>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</si>
  <si>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</si>
  <si>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</si>
  <si>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</si>
  <si>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</si>
  <si>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客単価</t>
    <rPh sb="0" eb="3">
      <t>キャクタンカ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</si>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</sst>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  <xf numFmtId="0" fontId="2" fillId="0" borderId="0" xfId="1" applyNumberFormat="1" applyFont="1" applyFill="1">
      <alignment vertical="center"/>
    </xf>
    <xf numFmtId="14" fontId="2" fillId="0" borderId="0" xfId="1" applyNumberFormat="1" applyFont="1" applyFill="1">
      <alignment vertical="center"/>
    </xf>
    <xf numFmtId="0" fontId="2" fillId="0" borderId="0" xfId="1" applyFont="1" applyFill="1">
      <alignment vertical="center"/>
    </xf>
    <xf numFmtId="38" fontId="9" fillId="0" borderId="0" xfId="2" applyFont="1" applyFill="1" applyBorder="1">
      <alignment vertical="center"/>
    </xf>
    <xf numFmtId="38" fontId="2" fillId="0" borderId="0" xfId="3" applyFont="1" applyFill="1" applyBorder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>
      <alignment vertical="center"/>
    </xf>
    <xf numFmtId="38" fontId="2" fillId="0" borderId="0" xfId="0" applyNumberFormat="1" applyFont="1" applyFill="1">
      <alignment vertical="center"/>
    </xf>
  </cellXfs>
  <cellStyles count="4">
    <cellStyle name="桁区切り" xfId="3" builtinId="6"/>
    <cellStyle name="桁区切り 2" xfId="2"/>
    <cellStyle name="標準" xfId="0" builtinId="0"/>
    <cellStyle name="標準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テーブル1346" displayName="テーブル1346" ref="B4:G15" totalsRowShown="0">
  <autoFilter ref="B4:G15"/>
  <tableColumns count="6">
    <tableColumn id="1" name="No." dataDxfId="17" dataCellStyle="標準 2"/>
    <tableColumn id="2" name="日付" dataDxfId="16" dataCellStyle="標準 2"/>
    <tableColumn id="3" name="店舗" dataDxfId="15" dataCellStyle="標準 2"/>
    <tableColumn id="4" name="客数" dataDxfId="14" dataCellStyle="標準 2"/>
    <tableColumn id="5" name="売上金額" dataDxfId="13" dataCellStyle="桁区切り 2"/>
    <tableColumn id="6" name="客単価" dataDxfId="12" dataCellStyle="桁区切り">
      <calculatedColumnFormula>テーブル1346[[#This Row],[売上金額]]/テーブル1346[[#This Row],[客数]]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6" name="テーブル13467" displayName="テーブル13467" ref="B4:G16" totalsRowCount="1">
  <autoFilter ref="B4:G15"/>
  <tableColumns count="6">
    <tableColumn id="1" name="No." totalsRowLabel="平均" dataDxfId="11" totalsRowDxfId="5" dataCellStyle="標準 2"/>
    <tableColumn id="2" name="日付" dataDxfId="10" totalsRowDxfId="4" dataCellStyle="標準 2"/>
    <tableColumn id="3" name="店舗" dataDxfId="9" totalsRowDxfId="3" dataCellStyle="標準 2"/>
    <tableColumn id="4" name="客数" dataDxfId="8" totalsRowDxfId="2" dataCellStyle="標準 2"/>
    <tableColumn id="5" name="売上金額" dataDxfId="7" totalsRowDxfId="1" dataCellStyle="桁区切り 2"/>
    <tableColumn id="6" name="客単価" totalsRowFunction="average" dataDxfId="6" totalsRowDxfId="0" dataCellStyle="桁区切り">
      <calculatedColumnFormula>テーブル13467[[#This Row],[売上金額]]/テーブル13467[[#This Row],[客数]]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10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0">
        <f>テーブル1346[[#This Row],[売上金額]]/テーブル1346[[#This Row],[客数]]</f>
        <v>9739.1304347826081</v>
      </c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0">
        <f>テーブル1346[[#This Row],[売上金額]]/テーブル1346[[#This Row],[客数]]</f>
        <v>10842.105263157895</v>
      </c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0">
        <f>テーブル1346[[#This Row],[売上金額]]/テーブル1346[[#This Row],[客数]]</f>
        <v>12844.444444444445</v>
      </c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0">
        <f>テーブル1346[[#This Row],[売上金額]]/テーブル1346[[#This Row],[客数]]</f>
        <v>17000</v>
      </c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0">
        <f>テーブル1346[[#This Row],[売上金額]]/テーブル1346[[#This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0">
        <f>テーブル1346[[#This Row],[売上金額]]/テーブル1346[[#This Row],[客数]]</f>
        <v>11562.5</v>
      </c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0">
        <f>テーブル1346[[#This Row],[売上金額]]/テーブル1346[[#This Row],[客数]]</f>
        <v>9433.3333333333339</v>
      </c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0">
        <f>テーブル1346[[#This Row],[売上金額]]/テーブル1346[[#This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0">
        <f>テーブル1346[[#This Row],[売上金額]]/テーブル1346[[#This Row],[客数]]</f>
        <v>11444.444444444445</v>
      </c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0">
        <f>テーブル1346[[#This Row],[売上金額]]/テーブル1346[[#This Row],[客数]]</f>
        <v>10166.666666666666</v>
      </c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0">
        <f>テーブル1346[[#This Row],[売上金額]]/テーブル1346[[#This Row],[客数]]</f>
        <v>14600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10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0">
        <f>テーブル13467[[#This Row],[売上金額]]/テーブル13467[[#This Row],[客数]]</f>
        <v>9739.1304347826081</v>
      </c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0">
        <f>テーブル13467[[#This Row],[売上金額]]/テーブル13467[[#This Row],[客数]]</f>
        <v>10842.105263157895</v>
      </c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0">
        <f>テーブル13467[[#This Row],[売上金額]]/テーブル13467[[#This Row],[客数]]</f>
        <v>12844.444444444445</v>
      </c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0">
        <f>テーブル13467[[#This Row],[売上金額]]/テーブル13467[[#This Row],[客数]]</f>
        <v>17000</v>
      </c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0">
        <f>テーブル13467[[#This Row],[売上金額]]/テーブル13467[[#This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0">
        <f>テーブル13467[[#This Row],[売上金額]]/テーブル13467[[#This Row],[客数]]</f>
        <v>11562.5</v>
      </c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0">
        <f>テーブル13467[[#This Row],[売上金額]]/テーブル13467[[#This Row],[客数]]</f>
        <v>9433.3333333333339</v>
      </c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0">
        <f>テーブル13467[[#This Row],[売上金額]]/テーブル13467[[#This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0">
        <f>テーブル13467[[#This Row],[売上金額]]/テーブル13467[[#This Row],[客数]]</f>
        <v>11444.444444444445</v>
      </c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0">
        <f>テーブル13467[[#This Row],[売上金額]]/テーブル13467[[#This Row],[客数]]</f>
        <v>10166.666666666666</v>
      </c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0">
        <f>テーブル13467[[#This Row],[売上金額]]/テーブル13467[[#This Row],[客数]]</f>
        <v>14600</v>
      </c>
    </row>
    <row r="16" spans="1:7" x14ac:dyDescent="0.15">
      <c r="B16" s="11" t="s">
        <v>10</v>
      </c>
      <c r="C16" s="11"/>
      <c r="D16" s="11"/>
      <c r="E16" s="11"/>
      <c r="F16" s="12"/>
      <c r="G16" s="13">
        <f>SUBTOTAL(101,テーブル13467[客単価])</f>
        <v>12377.266570830643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096開始</vt:lpstr>
      <vt:lpstr>096完成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2013-01-25T10:43:47Z</dcterms:modified>
</cp:coreProperties>
</file>