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7\"/>
    </mc:Choice>
  </mc:AlternateContent>
  <bookViews>
    <workbookView xWindow="0" yWindow="0" windowWidth="19170" windowHeight="8745"/>
  </bookViews>
  <sheets>
    <sheet name="095開始" sheetId="9" r:id="rId1"/>
    <sheet name="095完成" sheetId="1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1" l="1"/>
  <c r="G6" i="11"/>
  <c r="G7" i="11"/>
  <c r="G8" i="11"/>
  <c r="G9" i="11"/>
  <c r="G10" i="11"/>
  <c r="G11" i="11"/>
  <c r="G12" i="11"/>
  <c r="G13" i="11"/>
  <c r="G14" i="11"/>
  <c r="G15" i="11"/>
</calcChain>
</file>

<file path=xl/sharedStrings.xml><?xml version="1.0" encoding="utf-8"?>
<sst xmlns="http://schemas.openxmlformats.org/spreadsheetml/2006/main" count="35" uniqueCount="10">
  <si>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</si>
  <si>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</si>
  <si>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</si>
  <si>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</si>
  <si>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</si>
  <si>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</si>
  <si>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</si>
  <si>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</si>
  <si>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</si>
  <si>
    <t>客単価</t>
    <rPh sb="0" eb="3">
      <t>キャクタンカ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</si>
</sst>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0" borderId="0" xfId="1" applyNumberFormat="1" applyFont="1" applyFill="1" applyBorder="1">
      <alignment vertical="center"/>
    </xf>
    <xf numFmtId="14" fontId="2" fillId="0" borderId="0" xfId="1" applyNumberFormat="1" applyFont="1" applyFill="1" applyBorder="1">
      <alignment vertical="center"/>
    </xf>
    <xf numFmtId="38" fontId="7" fillId="0" borderId="0" xfId="2" applyFont="1" applyFill="1" applyBorder="1">
      <alignment vertical="center"/>
    </xf>
    <xf numFmtId="0" fontId="2" fillId="0" borderId="0" xfId="1" applyNumberFormat="1" applyFont="1" applyFill="1">
      <alignment vertical="center"/>
    </xf>
    <xf numFmtId="14" fontId="2" fillId="0" borderId="0" xfId="1" applyNumberFormat="1" applyFont="1" applyFill="1">
      <alignment vertical="center"/>
    </xf>
    <xf numFmtId="0" fontId="2" fillId="0" borderId="0" xfId="1" applyFont="1" applyFill="1">
      <alignment vertical="center"/>
    </xf>
    <xf numFmtId="38" fontId="8" fillId="0" borderId="0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テーブル134" displayName="テーブル134" ref="B4:F15" totalsRowShown="0">
  <autoFilter ref="B4:F15"/>
  <tableColumns count="5">
    <tableColumn id="1" name="No." dataDxfId="5" dataCellStyle="標準 2"/>
    <tableColumn id="2" name="日付" dataDxfId="4" dataCellStyle="標準 2"/>
    <tableColumn id="3" name="店舗" dataDxfId="3" dataCellStyle="標準 2"/>
    <tableColumn id="4" name="客数" dataDxfId="2" dataCellStyle="標準 2"/>
    <tableColumn id="5" name="売上金額" dataDxfId="1" dataCellStyle="桁区切り 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5" name="テーブル1346" displayName="テーブル1346" ref="B4:G15" totalsRowShown="0">
  <autoFilter ref="B4:G15"/>
  <tableColumns count="6">
    <tableColumn id="1" name="No." dataDxfId="10" dataCellStyle="標準 2"/>
    <tableColumn id="2" name="日付" dataDxfId="9" dataCellStyle="標準 2"/>
    <tableColumn id="3" name="店舗" dataDxfId="8" dataCellStyle="標準 2"/>
    <tableColumn id="4" name="客数" dataDxfId="7" dataCellStyle="標準 2"/>
    <tableColumn id="5" name="売上金額" dataDxfId="6" dataCellStyle="桁区切り 2"/>
    <tableColumn id="6" name="客単価" dataDxfId="0" dataCellStyle="標準 2">
      <calculatedColumnFormula>テーブル1346[[#This Row],[売上金額]]/テーブル1346[[#This Row],[客数]]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</row>
    <row r="5" spans="1:6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</row>
    <row r="6" spans="1:6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</row>
    <row r="7" spans="1:6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</row>
    <row r="8" spans="1:6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</row>
    <row r="9" spans="1:6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</row>
    <row r="10" spans="1:6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</row>
    <row r="11" spans="1:6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</row>
    <row r="12" spans="1:6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</row>
    <row r="13" spans="1:6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</row>
    <row r="14" spans="1:6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</row>
    <row r="15" spans="1:6" x14ac:dyDescent="0.15">
      <c r="A15" s="1"/>
      <c r="B15" s="6">
        <v>11</v>
      </c>
      <c r="C15" s="7">
        <v>41278</v>
      </c>
      <c r="D15" s="8" t="s">
        <v>7</v>
      </c>
      <c r="E15" s="8">
        <v>50</v>
      </c>
      <c r="F15" s="9">
        <v>730000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  <col min="7" max="7" width="8.87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t="s">
        <v>9</v>
      </c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">
        <f>テーブル1346[[#This Row],[売上金額]]/テーブル1346[[#This Row],[客数]]</f>
        <v>9739.1304347826081</v>
      </c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">
        <f>テーブル1346[[#This Row],[売上金額]]/テーブル1346[[#This Row],[客数]]</f>
        <v>10842.105263157895</v>
      </c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">
        <f>テーブル1346[[#This Row],[売上金額]]/テーブル1346[[#This Row],[客数]]</f>
        <v>12844.444444444445</v>
      </c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">
        <f>テーブル1346[[#This Row],[売上金額]]/テーブル1346[[#This Row],[客数]]</f>
        <v>17000</v>
      </c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">
        <f>テーブル1346[[#This Row],[売上金額]]/テーブル1346[[#This Row],[客数]]</f>
        <v>13692.307692307691</v>
      </c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">
        <f>テーブル1346[[#This Row],[売上金額]]/テーブル1346[[#This Row],[客数]]</f>
        <v>11562.5</v>
      </c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">
        <f>テーブル1346[[#This Row],[売上金額]]/テーブル1346[[#This Row],[客数]]</f>
        <v>9433.3333333333339</v>
      </c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">
        <f>テーブル1346[[#This Row],[売上金額]]/テーブル1346[[#This Row],[客数]]</f>
        <v>14825</v>
      </c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">
        <f>テーブル1346[[#This Row],[売上金額]]/テーブル1346[[#This Row],[客数]]</f>
        <v>11444.444444444445</v>
      </c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">
        <f>テーブル1346[[#This Row],[売上金額]]/テーブル1346[[#This Row],[客数]]</f>
        <v>10166.666666666666</v>
      </c>
    </row>
    <row r="15" spans="1:7" x14ac:dyDescent="0.15">
      <c r="A15" s="1"/>
      <c r="B15" s="6">
        <v>11</v>
      </c>
      <c r="C15" s="7">
        <v>41278</v>
      </c>
      <c r="D15" s="8" t="s">
        <v>7</v>
      </c>
      <c r="E15" s="8">
        <v>50</v>
      </c>
      <c r="F15" s="9">
        <v>730000</v>
      </c>
      <c r="G15" s="1">
        <f>テーブル1346[[#This Row],[売上金額]]/テーブル1346[[#This Row],[客数]]</f>
        <v>14600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095開始</vt:lpstr>
      <vt:lpstr>095完成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2013-01-25T08:05:09Z</dcterms:created>
  <dcterms:modified xsi:type="dcterms:W3CDTF">2013-01-25T10:42:23Z</dcterms:modified>
</cp:coreProperties>
</file>