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5\"/>
    </mc:Choice>
  </mc:AlternateContent>
  <bookViews>
    <workbookView xWindow="0" yWindow="0" windowWidth="19170" windowHeight="8745"/>
  </bookViews>
  <sheets>
    <sheet name="069開始" sheetId="1" r:id="rId1"/>
    <sheet name="069完成" sheetId="2" r:id="rId2"/>
  </sheets>
  <definedNames>
    <definedName name="_xlnm.Print_Area" localSheetId="1">'069完成'!$B$2:$F$19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2" l="1"/>
  <c r="C17" i="2"/>
  <c r="F17" i="2" s="1"/>
  <c r="D16" i="2"/>
  <c r="C16" i="2"/>
  <c r="F16" i="2" s="1"/>
  <c r="F15" i="2"/>
  <c r="D15" i="2"/>
  <c r="C15" i="2"/>
  <c r="F14" i="2"/>
  <c r="D14" i="2"/>
  <c r="C14" i="2"/>
  <c r="D13" i="2"/>
  <c r="C13" i="2"/>
  <c r="F13" i="2" s="1"/>
  <c r="D12" i="2"/>
  <c r="C12" i="2"/>
  <c r="F12" i="2" s="1"/>
  <c r="F11" i="2"/>
  <c r="D11" i="2"/>
  <c r="C11" i="2"/>
  <c r="D10" i="2"/>
  <c r="F10" i="2" s="1"/>
  <c r="C10" i="2"/>
  <c r="D5" i="2"/>
  <c r="E5" i="2" s="1"/>
  <c r="E4" i="2"/>
  <c r="F18" i="2" l="1"/>
  <c r="F17" i="1"/>
  <c r="D17" i="1"/>
  <c r="C17" i="1"/>
  <c r="F16" i="1"/>
  <c r="D16" i="1"/>
  <c r="C16" i="1"/>
  <c r="D15" i="1"/>
  <c r="C15" i="1"/>
  <c r="F15" i="1" s="1"/>
  <c r="D14" i="1"/>
  <c r="C14" i="1"/>
  <c r="F14" i="1" s="1"/>
  <c r="F13" i="1"/>
  <c r="D13" i="1"/>
  <c r="C13" i="1"/>
  <c r="F12" i="1"/>
  <c r="D12" i="1"/>
  <c r="C12" i="1"/>
  <c r="D11" i="1"/>
  <c r="C11" i="1"/>
  <c r="F11" i="1" s="1"/>
  <c r="D10" i="1"/>
  <c r="C10" i="1"/>
  <c r="F10" i="1" s="1"/>
  <c r="E5" i="1"/>
  <c r="D5" i="1"/>
  <c r="E4" i="1"/>
  <c r="F18" i="1" l="1"/>
</calcChain>
</file>

<file path=xl/sharedStrings.xml><?xml version="1.0" encoding="utf-8"?>
<sst xmlns="http://schemas.openxmlformats.org/spreadsheetml/2006/main" count="48" uniqueCount="21">
  <si>
    <t>C002</t>
  </si>
  <si>
    <t>請　求　書</t>
    <rPh sb="0" eb="1">
      <t>ショウ</t>
    </rPh>
    <rPh sb="2" eb="3">
      <t>モトム</t>
    </rPh>
    <rPh sb="4" eb="5">
      <t>ショ</t>
    </rPh>
    <phoneticPr fontId="5"/>
  </si>
  <si>
    <t>処理日</t>
    <rPh sb="0" eb="2">
      <t>ショリ</t>
    </rPh>
    <rPh sb="2" eb="3">
      <t>ビ</t>
    </rPh>
    <phoneticPr fontId="5"/>
  </si>
  <si>
    <t>お支払期限</t>
    <rPh sb="1" eb="3">
      <t>シハライ</t>
    </rPh>
    <rPh sb="3" eb="5">
      <t>キゲン</t>
    </rPh>
    <phoneticPr fontId="5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</si>
  <si>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5"/>
  </si>
  <si>
    <t>商品一覧表</t>
    <rPh sb="0" eb="2">
      <t>ショウヒン</t>
    </rPh>
    <rPh sb="2" eb="4">
      <t>イチラン</t>
    </rPh>
    <rPh sb="4" eb="5">
      <t>ヒョウ</t>
    </rPh>
    <phoneticPr fontId="5"/>
  </si>
  <si>
    <t>商品番号</t>
    <rPh sb="0" eb="2">
      <t>ショウヒン</t>
    </rPh>
    <rPh sb="2" eb="4">
      <t>バンゴウ</t>
    </rPh>
    <phoneticPr fontId="5"/>
  </si>
  <si>
    <t>商品</t>
    <rPh sb="0" eb="2">
      <t>ショウヒン</t>
    </rPh>
    <phoneticPr fontId="5"/>
  </si>
  <si>
    <t>価格(税込）</t>
    <rPh sb="0" eb="2">
      <t>カカク</t>
    </rPh>
    <rPh sb="3" eb="5">
      <t>ゼイコミ</t>
    </rPh>
    <phoneticPr fontId="5"/>
  </si>
  <si>
    <t>数量</t>
    <rPh sb="0" eb="2">
      <t>スウリョウ</t>
    </rPh>
    <phoneticPr fontId="5"/>
  </si>
  <si>
    <t>金額</t>
    <rPh sb="0" eb="2">
      <t>キンガク</t>
    </rPh>
    <phoneticPr fontId="5"/>
  </si>
  <si>
    <t>税込み価格</t>
    <rPh sb="0" eb="2">
      <t>ゼイコ</t>
    </rPh>
    <rPh sb="3" eb="5">
      <t>カカク</t>
    </rPh>
    <phoneticPr fontId="5"/>
  </si>
  <si>
    <t>C001</t>
    <phoneticPr fontId="5"/>
  </si>
  <si>
    <t>キャットフード</t>
    <phoneticPr fontId="5"/>
  </si>
  <si>
    <t>C002</t>
    <phoneticPr fontId="5"/>
  </si>
  <si>
    <t>キャットトイレ用砂</t>
    <rPh sb="7" eb="8">
      <t>ヨウ</t>
    </rPh>
    <rPh sb="8" eb="9">
      <t>スナ</t>
    </rPh>
    <phoneticPr fontId="5"/>
  </si>
  <si>
    <t>C003</t>
    <phoneticPr fontId="5"/>
  </si>
  <si>
    <t>キャットおやつバー</t>
    <phoneticPr fontId="5"/>
  </si>
  <si>
    <t>C004</t>
    <phoneticPr fontId="5"/>
  </si>
  <si>
    <t>キャットシャンプー</t>
    <phoneticPr fontId="5"/>
  </si>
  <si>
    <t>ご請求金額</t>
    <rPh sb="1" eb="3">
      <t>セイキュウ</t>
    </rPh>
    <rPh sb="3" eb="5">
      <t>キンガク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</si>
</sst>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1"/>
      <color rgb="FFFFFFFF"/>
      <name val="ＭＳ Ｐゴシック"/>
      <family val="3"/>
      <charset val="128"/>
    </font>
    <font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31869B"/>
        <bgColor rgb="FF000000"/>
      </patternFill>
    </fill>
    <fill>
      <patternFill patternType="solid">
        <fgColor rgb="FFB7DEE8"/>
        <bgColor rgb="FF000000"/>
      </patternFill>
    </fill>
    <fill>
      <patternFill patternType="solid">
        <fgColor rgb="FFDAEEF3"/>
        <bgColor rgb="FF000000"/>
      </patternFill>
    </fill>
  </fills>
  <borders count="14">
    <border>
      <left/>
      <right/>
      <top/>
      <bottom/>
      <diagonal/>
    </border>
    <border>
      <left/>
      <right style="thin">
        <color rgb="FF215967"/>
      </right>
      <top/>
      <bottom/>
      <diagonal/>
    </border>
    <border>
      <left style="thin">
        <color rgb="FF215967"/>
      </left>
      <right/>
      <top style="thin">
        <color rgb="FF215967"/>
      </top>
      <bottom style="thin">
        <color rgb="FF215967"/>
      </bottom>
      <diagonal/>
    </border>
    <border>
      <left/>
      <right style="thin">
        <color rgb="FF215967"/>
      </right>
      <top style="thin">
        <color rgb="FF215967"/>
      </top>
      <bottom style="thin">
        <color rgb="FF215967"/>
      </bottom>
      <diagonal/>
    </border>
    <border>
      <left style="thin">
        <color rgb="FF215967"/>
      </left>
      <right style="thin">
        <color rgb="FF215967"/>
      </right>
      <top style="thin">
        <color rgb="FF215967"/>
      </top>
      <bottom style="thin">
        <color rgb="FF215967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215967"/>
      </left>
      <right style="thin">
        <color rgb="FF215967"/>
      </right>
      <top style="thin">
        <color rgb="FF215967"/>
      </top>
      <bottom/>
      <diagonal/>
    </border>
    <border>
      <left style="thin">
        <color rgb="FF215967"/>
      </left>
      <right/>
      <top style="thin">
        <color rgb="FF215967"/>
      </top>
      <bottom/>
      <diagonal/>
    </border>
    <border>
      <left/>
      <right/>
      <top style="thin">
        <color rgb="FF215967"/>
      </top>
      <bottom/>
      <diagonal/>
    </border>
    <border>
      <left/>
      <right style="thin">
        <color rgb="FF215967"/>
      </right>
      <top style="thin">
        <color rgb="FF215967"/>
      </top>
      <bottom/>
      <diagonal/>
    </border>
    <border>
      <left style="thin">
        <color rgb="FF215967"/>
      </left>
      <right/>
      <top/>
      <bottom style="thin">
        <color rgb="FF215967"/>
      </bottom>
      <diagonal/>
    </border>
    <border>
      <left/>
      <right/>
      <top/>
      <bottom style="thin">
        <color rgb="FF215967"/>
      </bottom>
      <diagonal/>
    </border>
    <border>
      <left/>
      <right style="thin">
        <color rgb="FF215967"/>
      </right>
      <top/>
      <bottom style="thin">
        <color rgb="FF215967"/>
      </bottom>
      <diagonal/>
    </border>
    <border>
      <left style="thin">
        <color rgb="FF215967"/>
      </left>
      <right style="thin">
        <color rgb="FF215967"/>
      </right>
      <top/>
      <bottom style="thin">
        <color rgb="FF21596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14" fontId="3" fillId="0" borderId="2" xfId="0" applyNumberFormat="1" applyFont="1" applyFill="1" applyBorder="1">
      <alignment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3" fillId="0" borderId="4" xfId="0" applyFont="1" applyFill="1" applyBorder="1">
      <alignment vertical="center"/>
    </xf>
    <xf numFmtId="38" fontId="3" fillId="0" borderId="4" xfId="1" applyFont="1" applyFill="1" applyBorder="1">
      <alignment vertical="center"/>
    </xf>
    <xf numFmtId="0" fontId="3" fillId="0" borderId="5" xfId="0" applyFont="1" applyFill="1" applyBorder="1">
      <alignment vertical="center"/>
    </xf>
    <xf numFmtId="38" fontId="3" fillId="0" borderId="5" xfId="1" applyFont="1" applyFill="1" applyBorder="1">
      <alignment vertical="center"/>
    </xf>
    <xf numFmtId="0" fontId="3" fillId="4" borderId="4" xfId="0" applyFont="1" applyFill="1" applyBorder="1">
      <alignment vertical="center"/>
    </xf>
    <xf numFmtId="38" fontId="3" fillId="4" borderId="4" xfId="1" applyFont="1" applyFill="1" applyBorder="1">
      <alignment vertical="center"/>
    </xf>
    <xf numFmtId="38" fontId="3" fillId="4" borderId="6" xfId="1" applyFont="1" applyFill="1" applyBorder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6" fontId="4" fillId="0" borderId="6" xfId="2" applyFont="1" applyFill="1" applyBorder="1" applyAlignment="1">
      <alignment horizontal="right" vertical="center"/>
    </xf>
    <xf numFmtId="6" fontId="4" fillId="0" borderId="13" xfId="2" applyFont="1" applyFill="1" applyBorder="1" applyAlignment="1">
      <alignment horizontal="right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75" customWidth="1"/>
    <col min="6" max="6" width="14.75" customWidth="1"/>
    <col min="7" max="7" width="5" customWidth="1"/>
    <col min="8" max="8" width="10.5" customWidth="1"/>
    <col min="9" max="9" width="17.125" customWidth="1"/>
    <col min="10" max="10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2" t="s">
        <v>1</v>
      </c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2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6" t="s">
        <v>2</v>
      </c>
      <c r="C4" s="17"/>
      <c r="D4" s="3">
        <v>41295</v>
      </c>
      <c r="E4" s="4" t="str">
        <f>TEXT(D4,"(aaa)")</f>
        <v>(月)</v>
      </c>
      <c r="F4" s="1"/>
      <c r="G4" s="1"/>
      <c r="H4" s="1"/>
      <c r="I4" s="1"/>
      <c r="J4" s="1"/>
      <c r="K4" s="1"/>
    </row>
    <row r="5" spans="1:11">
      <c r="A5" s="1"/>
      <c r="B5" s="16" t="s">
        <v>3</v>
      </c>
      <c r="C5" s="17"/>
      <c r="D5" s="3">
        <f>D4+14</f>
        <v>41309</v>
      </c>
      <c r="E5" s="4" t="str">
        <f>TEXT(D5,"(aaa)")</f>
        <v>(月)</v>
      </c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 t="s">
        <v>4</v>
      </c>
      <c r="C7" s="1"/>
      <c r="D7" s="1"/>
      <c r="E7" s="1"/>
      <c r="F7" s="1"/>
      <c r="G7" s="1"/>
      <c r="H7" s="5" t="s">
        <v>5</v>
      </c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6"/>
      <c r="I8" s="6"/>
      <c r="J8" s="1"/>
      <c r="K8" s="1"/>
    </row>
    <row r="9" spans="1:11">
      <c r="A9" s="1"/>
      <c r="B9" s="7" t="s">
        <v>6</v>
      </c>
      <c r="C9" s="7" t="s">
        <v>7</v>
      </c>
      <c r="D9" s="7" t="s">
        <v>8</v>
      </c>
      <c r="E9" s="7" t="s">
        <v>9</v>
      </c>
      <c r="F9" s="7" t="s">
        <v>10</v>
      </c>
      <c r="G9" s="1"/>
      <c r="H9" s="8" t="s">
        <v>6</v>
      </c>
      <c r="I9" s="8" t="s">
        <v>7</v>
      </c>
      <c r="J9" s="8" t="s">
        <v>11</v>
      </c>
      <c r="K9" s="1"/>
    </row>
    <row r="10" spans="1:11">
      <c r="A10" s="1"/>
      <c r="B10" s="9" t="s">
        <v>12</v>
      </c>
      <c r="C10" s="10" t="str">
        <f>IF(B10="","",VLOOKUP(B10,$H$10:$J$13,2,FALSE))</f>
        <v>キャットフード</v>
      </c>
      <c r="D10" s="10">
        <f>IF(B10="","",VLOOKUP(B10,$H$10:$J$13,3,FALSE))</f>
        <v>2100</v>
      </c>
      <c r="E10" s="10">
        <v>2</v>
      </c>
      <c r="F10" s="10">
        <f>IF(C10="","",D10*E10)</f>
        <v>4200</v>
      </c>
      <c r="G10" s="1"/>
      <c r="H10" s="11" t="s">
        <v>12</v>
      </c>
      <c r="I10" s="11" t="s">
        <v>13</v>
      </c>
      <c r="J10" s="12">
        <v>2100</v>
      </c>
      <c r="K10" s="1"/>
    </row>
    <row r="11" spans="1:11">
      <c r="A11" s="1"/>
      <c r="B11" s="13" t="s">
        <v>0</v>
      </c>
      <c r="C11" s="13" t="str">
        <f t="shared" ref="C11:C17" si="0">IF(B11="","",VLOOKUP(B11,$H$10:$J$13,2,FALSE))</f>
        <v>キャットトイレ用砂</v>
      </c>
      <c r="D11" s="14">
        <f t="shared" ref="D11:D17" si="1">IF(B11="","",VLOOKUP(B11,$H$10:$J$13,3,FALSE))</f>
        <v>840</v>
      </c>
      <c r="E11" s="14">
        <v>4</v>
      </c>
      <c r="F11" s="14">
        <f t="shared" ref="F11:F17" si="2">IF(C11="","",D11*E11)</f>
        <v>3360</v>
      </c>
      <c r="G11" s="1"/>
      <c r="H11" s="11" t="s">
        <v>14</v>
      </c>
      <c r="I11" s="11" t="s">
        <v>15</v>
      </c>
      <c r="J11" s="12">
        <v>840</v>
      </c>
      <c r="K11" s="1"/>
    </row>
    <row r="12" spans="1:11">
      <c r="A12" s="1"/>
      <c r="B12" s="9"/>
      <c r="C12" s="9" t="str">
        <f t="shared" si="0"/>
        <v/>
      </c>
      <c r="D12" s="10" t="str">
        <f t="shared" si="1"/>
        <v/>
      </c>
      <c r="E12" s="10"/>
      <c r="F12" s="10" t="str">
        <f t="shared" si="2"/>
        <v/>
      </c>
      <c r="G12" s="1"/>
      <c r="H12" s="11" t="s">
        <v>16</v>
      </c>
      <c r="I12" s="11" t="s">
        <v>17</v>
      </c>
      <c r="J12" s="12">
        <v>210</v>
      </c>
      <c r="K12" s="1"/>
    </row>
    <row r="13" spans="1:11">
      <c r="A13" s="1"/>
      <c r="B13" s="13"/>
      <c r="C13" s="13" t="str">
        <f t="shared" si="0"/>
        <v/>
      </c>
      <c r="D13" s="14" t="str">
        <f t="shared" si="1"/>
        <v/>
      </c>
      <c r="E13" s="14"/>
      <c r="F13" s="14" t="str">
        <f t="shared" si="2"/>
        <v/>
      </c>
      <c r="G13" s="1"/>
      <c r="H13" s="11" t="s">
        <v>18</v>
      </c>
      <c r="I13" s="11" t="s">
        <v>19</v>
      </c>
      <c r="J13" s="12">
        <v>1050</v>
      </c>
      <c r="K13" s="1"/>
    </row>
    <row r="14" spans="1:11">
      <c r="A14" s="1"/>
      <c r="B14" s="9"/>
      <c r="C14" s="9" t="str">
        <f t="shared" si="0"/>
        <v/>
      </c>
      <c r="D14" s="10" t="str">
        <f t="shared" si="1"/>
        <v/>
      </c>
      <c r="E14" s="10"/>
      <c r="F14" s="10" t="str">
        <f t="shared" si="2"/>
        <v/>
      </c>
      <c r="G14" s="1"/>
      <c r="H14" s="1"/>
      <c r="I14" s="1"/>
      <c r="J14" s="1"/>
      <c r="K14" s="1"/>
    </row>
    <row r="15" spans="1:11">
      <c r="A15" s="1"/>
      <c r="B15" s="13"/>
      <c r="C15" s="13" t="str">
        <f t="shared" si="0"/>
        <v/>
      </c>
      <c r="D15" s="14" t="str">
        <f t="shared" si="1"/>
        <v/>
      </c>
      <c r="E15" s="14"/>
      <c r="F15" s="14" t="str">
        <f t="shared" si="2"/>
        <v/>
      </c>
      <c r="G15" s="1"/>
      <c r="H15" s="1"/>
      <c r="I15" s="1"/>
      <c r="J15" s="1"/>
      <c r="K15" s="1"/>
    </row>
    <row r="16" spans="1:11">
      <c r="A16" s="1"/>
      <c r="B16" s="9"/>
      <c r="C16" s="9" t="str">
        <f t="shared" si="0"/>
        <v/>
      </c>
      <c r="D16" s="10" t="str">
        <f t="shared" si="1"/>
        <v/>
      </c>
      <c r="E16" s="10"/>
      <c r="F16" s="10" t="str">
        <f t="shared" si="2"/>
        <v/>
      </c>
      <c r="G16" s="1"/>
      <c r="H16" s="1"/>
      <c r="I16" s="1"/>
      <c r="J16" s="1"/>
      <c r="K16" s="1"/>
    </row>
    <row r="17" spans="1:11">
      <c r="A17" s="1"/>
      <c r="B17" s="13"/>
      <c r="C17" s="13" t="str">
        <f t="shared" si="0"/>
        <v/>
      </c>
      <c r="D17" s="14" t="str">
        <f t="shared" si="1"/>
        <v/>
      </c>
      <c r="E17" s="14"/>
      <c r="F17" s="15" t="str">
        <f t="shared" si="2"/>
        <v/>
      </c>
      <c r="G17" s="1"/>
      <c r="H17" s="1"/>
      <c r="I17" s="1"/>
      <c r="J17" s="1"/>
      <c r="K17" s="1"/>
    </row>
    <row r="18" spans="1:11">
      <c r="A18" s="1"/>
      <c r="B18" s="18" t="s">
        <v>20</v>
      </c>
      <c r="C18" s="19"/>
      <c r="D18" s="19"/>
      <c r="E18" s="20"/>
      <c r="F18" s="24">
        <f>SUM(F10:F17)</f>
        <v>7560</v>
      </c>
      <c r="G18" s="1"/>
      <c r="H18" s="1"/>
      <c r="I18" s="1"/>
      <c r="J18" s="1"/>
      <c r="K18" s="1"/>
    </row>
    <row r="19" spans="1:11">
      <c r="A19" s="1"/>
      <c r="B19" s="21"/>
      <c r="C19" s="22"/>
      <c r="D19" s="22"/>
      <c r="E19" s="23"/>
      <c r="F19" s="25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</sheetData>
  <mergeCells count="4">
    <mergeCell ref="B4:C4"/>
    <mergeCell ref="B5:C5"/>
    <mergeCell ref="B18:E19"/>
    <mergeCell ref="F18:F19"/>
  </mergeCells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75" customWidth="1"/>
    <col min="6" max="6" width="14.75" customWidth="1"/>
    <col min="7" max="7" width="5" customWidth="1"/>
    <col min="8" max="8" width="10.5" customWidth="1"/>
    <col min="9" max="9" width="17.125" customWidth="1"/>
    <col min="10" max="10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2" t="s">
        <v>1</v>
      </c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2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6" t="s">
        <v>2</v>
      </c>
      <c r="C4" s="17"/>
      <c r="D4" s="3">
        <v>41295</v>
      </c>
      <c r="E4" s="4" t="str">
        <f>TEXT(D4,"(aaa)")</f>
        <v>(月)</v>
      </c>
      <c r="F4" s="1"/>
      <c r="G4" s="1"/>
      <c r="H4" s="1"/>
      <c r="I4" s="1"/>
      <c r="J4" s="1"/>
      <c r="K4" s="1"/>
    </row>
    <row r="5" spans="1:11">
      <c r="A5" s="1"/>
      <c r="B5" s="16" t="s">
        <v>3</v>
      </c>
      <c r="C5" s="17"/>
      <c r="D5" s="3">
        <f>D4+14</f>
        <v>41309</v>
      </c>
      <c r="E5" s="4" t="str">
        <f>TEXT(D5,"(aaa)")</f>
        <v>(月)</v>
      </c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 t="s">
        <v>4</v>
      </c>
      <c r="C7" s="1"/>
      <c r="D7" s="1"/>
      <c r="E7" s="1"/>
      <c r="F7" s="1"/>
      <c r="G7" s="1"/>
      <c r="H7" s="5" t="s">
        <v>5</v>
      </c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6"/>
      <c r="I8" s="6"/>
      <c r="J8" s="1"/>
      <c r="K8" s="1"/>
    </row>
    <row r="9" spans="1:11">
      <c r="A9" s="1"/>
      <c r="B9" s="7" t="s">
        <v>6</v>
      </c>
      <c r="C9" s="7" t="s">
        <v>7</v>
      </c>
      <c r="D9" s="7" t="s">
        <v>8</v>
      </c>
      <c r="E9" s="7" t="s">
        <v>9</v>
      </c>
      <c r="F9" s="7" t="s">
        <v>10</v>
      </c>
      <c r="G9" s="1"/>
      <c r="H9" s="8" t="s">
        <v>6</v>
      </c>
      <c r="I9" s="8" t="s">
        <v>7</v>
      </c>
      <c r="J9" s="8" t="s">
        <v>11</v>
      </c>
      <c r="K9" s="1"/>
    </row>
    <row r="10" spans="1:11">
      <c r="A10" s="1"/>
      <c r="B10" s="9" t="s">
        <v>12</v>
      </c>
      <c r="C10" s="10" t="str">
        <f>IF(B10="","",VLOOKUP(B10,$H$10:$J$13,2,FALSE))</f>
        <v>キャットフード</v>
      </c>
      <c r="D10" s="10">
        <f>IF(B10="","",VLOOKUP(B10,$H$10:$J$13,3,FALSE))</f>
        <v>2100</v>
      </c>
      <c r="E10" s="10">
        <v>2</v>
      </c>
      <c r="F10" s="10">
        <f>IF(C10="","",D10*E10)</f>
        <v>4200</v>
      </c>
      <c r="G10" s="1"/>
      <c r="H10" s="11" t="s">
        <v>12</v>
      </c>
      <c r="I10" s="11" t="s">
        <v>13</v>
      </c>
      <c r="J10" s="12">
        <v>2100</v>
      </c>
      <c r="K10" s="1"/>
    </row>
    <row r="11" spans="1:11">
      <c r="A11" s="1"/>
      <c r="B11" s="13" t="s">
        <v>0</v>
      </c>
      <c r="C11" s="13" t="str">
        <f t="shared" ref="C11:C17" si="0">IF(B11="","",VLOOKUP(B11,$H$10:$J$13,2,FALSE))</f>
        <v>キャットトイレ用砂</v>
      </c>
      <c r="D11" s="14">
        <f t="shared" ref="D11:D17" si="1">IF(B11="","",VLOOKUP(B11,$H$10:$J$13,3,FALSE))</f>
        <v>840</v>
      </c>
      <c r="E11" s="14">
        <v>4</v>
      </c>
      <c r="F11" s="14">
        <f t="shared" ref="F11:F17" si="2">IF(C11="","",D11*E11)</f>
        <v>3360</v>
      </c>
      <c r="G11" s="1"/>
      <c r="H11" s="11" t="s">
        <v>14</v>
      </c>
      <c r="I11" s="11" t="s">
        <v>15</v>
      </c>
      <c r="J11" s="12">
        <v>840</v>
      </c>
      <c r="K11" s="1"/>
    </row>
    <row r="12" spans="1:11">
      <c r="A12" s="1"/>
      <c r="B12" s="9"/>
      <c r="C12" s="9" t="str">
        <f t="shared" si="0"/>
        <v/>
      </c>
      <c r="D12" s="10" t="str">
        <f t="shared" si="1"/>
        <v/>
      </c>
      <c r="E12" s="10"/>
      <c r="F12" s="10" t="str">
        <f t="shared" si="2"/>
        <v/>
      </c>
      <c r="G12" s="1"/>
      <c r="H12" s="11" t="s">
        <v>16</v>
      </c>
      <c r="I12" s="11" t="s">
        <v>17</v>
      </c>
      <c r="J12" s="12">
        <v>210</v>
      </c>
      <c r="K12" s="1"/>
    </row>
    <row r="13" spans="1:11">
      <c r="A13" s="1"/>
      <c r="B13" s="13"/>
      <c r="C13" s="13" t="str">
        <f t="shared" si="0"/>
        <v/>
      </c>
      <c r="D13" s="14" t="str">
        <f t="shared" si="1"/>
        <v/>
      </c>
      <c r="E13" s="14"/>
      <c r="F13" s="14" t="str">
        <f t="shared" si="2"/>
        <v/>
      </c>
      <c r="G13" s="1"/>
      <c r="H13" s="11" t="s">
        <v>18</v>
      </c>
      <c r="I13" s="11" t="s">
        <v>19</v>
      </c>
      <c r="J13" s="12">
        <v>1050</v>
      </c>
      <c r="K13" s="1"/>
    </row>
    <row r="14" spans="1:11">
      <c r="A14" s="1"/>
      <c r="B14" s="9"/>
      <c r="C14" s="9" t="str">
        <f t="shared" si="0"/>
        <v/>
      </c>
      <c r="D14" s="10" t="str">
        <f t="shared" si="1"/>
        <v/>
      </c>
      <c r="E14" s="10"/>
      <c r="F14" s="10" t="str">
        <f t="shared" si="2"/>
        <v/>
      </c>
      <c r="G14" s="1"/>
      <c r="H14" s="1"/>
      <c r="I14" s="1"/>
      <c r="J14" s="1"/>
      <c r="K14" s="1"/>
    </row>
    <row r="15" spans="1:11">
      <c r="A15" s="1"/>
      <c r="B15" s="13"/>
      <c r="C15" s="13" t="str">
        <f t="shared" si="0"/>
        <v/>
      </c>
      <c r="D15" s="14" t="str">
        <f t="shared" si="1"/>
        <v/>
      </c>
      <c r="E15" s="14"/>
      <c r="F15" s="14" t="str">
        <f t="shared" si="2"/>
        <v/>
      </c>
      <c r="G15" s="1"/>
      <c r="H15" s="1"/>
      <c r="I15" s="1"/>
      <c r="J15" s="1"/>
      <c r="K15" s="1"/>
    </row>
    <row r="16" spans="1:11">
      <c r="A16" s="1"/>
      <c r="B16" s="9"/>
      <c r="C16" s="9" t="str">
        <f t="shared" si="0"/>
        <v/>
      </c>
      <c r="D16" s="10" t="str">
        <f t="shared" si="1"/>
        <v/>
      </c>
      <c r="E16" s="10"/>
      <c r="F16" s="10" t="str">
        <f t="shared" si="2"/>
        <v/>
      </c>
      <c r="G16" s="1"/>
      <c r="H16" s="1"/>
      <c r="I16" s="1"/>
      <c r="J16" s="1"/>
      <c r="K16" s="1"/>
    </row>
    <row r="17" spans="1:11">
      <c r="A17" s="1"/>
      <c r="B17" s="13"/>
      <c r="C17" s="13" t="str">
        <f t="shared" si="0"/>
        <v/>
      </c>
      <c r="D17" s="14" t="str">
        <f t="shared" si="1"/>
        <v/>
      </c>
      <c r="E17" s="14"/>
      <c r="F17" s="15" t="str">
        <f t="shared" si="2"/>
        <v/>
      </c>
      <c r="G17" s="1"/>
      <c r="H17" s="1"/>
      <c r="I17" s="1"/>
      <c r="J17" s="1"/>
      <c r="K17" s="1"/>
    </row>
    <row r="18" spans="1:11">
      <c r="A18" s="1"/>
      <c r="B18" s="18" t="s">
        <v>20</v>
      </c>
      <c r="C18" s="19"/>
      <c r="D18" s="19"/>
      <c r="E18" s="20"/>
      <c r="F18" s="24">
        <f>SUM(F10:F17)</f>
        <v>7560</v>
      </c>
      <c r="G18" s="1"/>
      <c r="H18" s="1"/>
      <c r="I18" s="1"/>
      <c r="J18" s="1"/>
      <c r="K18" s="1"/>
    </row>
    <row r="19" spans="1:11">
      <c r="A19" s="1"/>
      <c r="B19" s="21"/>
      <c r="C19" s="22"/>
      <c r="D19" s="22"/>
      <c r="E19" s="23"/>
      <c r="F19" s="25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</sheetData>
  <mergeCells count="4">
    <mergeCell ref="B4:C4"/>
    <mergeCell ref="B5:C5"/>
    <mergeCell ref="B18:E19"/>
    <mergeCell ref="F18:F19"/>
  </mergeCells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069開始</vt:lpstr>
      <vt:lpstr>069完成</vt:lpstr>
      <vt:lpstr>'069完成'!Print_Area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2013-01-25T08:41:03Z</cp:lastPrinted>
  <dcterms:created xsi:type="dcterms:W3CDTF">2013-01-25T08:36:40Z</dcterms:created>
  <dcterms:modified xsi:type="dcterms:W3CDTF">2013-01-25T08:41:16Z</dcterms:modified>
</cp:coreProperties>
</file>