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4\"/>
    </mc:Choice>
  </mc:AlternateContent>
  <bookViews>
    <workbookView xWindow="0" yWindow="0" windowWidth="19170" windowHeight="8745"/>
  </bookViews>
  <sheets>
    <sheet name="064-1開始" sheetId="1" r:id="rId1"/>
    <sheet name="064-1完成" sheetId="3" r:id="rId2"/>
    <sheet name="064-2開始" sheetId="4" r:id="rId3"/>
    <sheet name="064-2完成" sheetId="5" r:id="rId4"/>
    <sheet name="064-3開始" sheetId="9" r:id="rId5"/>
    <sheet name="064-3完成" sheetId="8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5" l="1"/>
  <c r="G15" i="5"/>
  <c r="G9" i="5"/>
  <c r="G14" i="5"/>
  <c r="G8" i="5"/>
  <c r="G19" i="5"/>
  <c r="G13" i="5"/>
  <c r="G7" i="5"/>
  <c r="G18" i="5"/>
  <c r="G12" i="5"/>
  <c r="G6" i="5"/>
  <c r="G17" i="5"/>
  <c r="G11" i="5"/>
  <c r="G16" i="5"/>
  <c r="G10" i="5"/>
  <c r="G5" i="5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20" i="3"/>
  <c r="G14" i="3"/>
  <c r="G10" i="3"/>
  <c r="G12" i="3"/>
  <c r="G9" i="3"/>
  <c r="G18" i="3"/>
  <c r="G13" i="3"/>
  <c r="G7" i="3"/>
  <c r="G16" i="3"/>
  <c r="G11" i="3"/>
  <c r="G5" i="3"/>
  <c r="G19" i="3"/>
  <c r="G17" i="3"/>
  <c r="G15" i="3"/>
  <c r="G6" i="3"/>
  <c r="G8" i="3"/>
  <c r="E24" i="9"/>
  <c r="E20" i="9"/>
  <c r="E16" i="9"/>
  <c r="E12" i="9"/>
  <c r="E8" i="9"/>
  <c r="E19" i="9"/>
  <c r="E11" i="9"/>
  <c r="E22" i="9"/>
  <c r="E14" i="9"/>
  <c r="E6" i="9"/>
  <c r="E21" i="9"/>
  <c r="E17" i="9"/>
  <c r="E13" i="9"/>
  <c r="E9" i="9"/>
  <c r="E5" i="9"/>
  <c r="E23" i="9"/>
  <c r="E15" i="9"/>
  <c r="E7" i="9"/>
  <c r="E18" i="9"/>
  <c r="E10" i="9"/>
  <c r="E20" i="8"/>
  <c r="E13" i="8"/>
  <c r="E18" i="8"/>
  <c r="E23" i="8"/>
  <c r="E14" i="8"/>
  <c r="E6" i="8"/>
  <c r="E21" i="8"/>
  <c r="E9" i="8"/>
  <c r="E10" i="8"/>
  <c r="E5" i="8"/>
  <c r="E16" i="8"/>
  <c r="E11" i="8"/>
  <c r="E7" i="8"/>
  <c r="E22" i="8"/>
  <c r="E12" i="8"/>
  <c r="E8" i="8"/>
  <c r="E24" i="8"/>
  <c r="E15" i="8"/>
  <c r="E17" i="8"/>
  <c r="E19" i="8"/>
  <c r="G20" i="1" l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<sst xmlns="http://schemas.openxmlformats.org/spreadsheetml/2006/main" count="308" uniqueCount="100">
  <si>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</si>
  <si>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</si>
  <si>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</si>
  <si>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</si>
  <si>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</si>
  <si>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客単価</t>
    <rPh sb="0" eb="3">
      <t>キャクタンカ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</si>
  <si>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</si>
  <si>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</si>
  <si>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</si>
  <si>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</si>
  <si>
    <t>T002</t>
  </si>
  <si>
    <t>T003</t>
  </si>
  <si>
    <t>471-0869</t>
  </si>
  <si>
    <t>T004</t>
  </si>
  <si>
    <t>503-0903</t>
  </si>
  <si>
    <t>T005</t>
  </si>
  <si>
    <t>T006</t>
  </si>
  <si>
    <t>T007</t>
  </si>
  <si>
    <t>T008</t>
  </si>
  <si>
    <t>T009</t>
  </si>
  <si>
    <t>T010</t>
  </si>
  <si>
    <t>T011</t>
  </si>
  <si>
    <t>T012</t>
  </si>
  <si>
    <t>T013</t>
  </si>
  <si>
    <t>T014</t>
  </si>
  <si>
    <t>T015</t>
  </si>
  <si>
    <t>T016</t>
  </si>
  <si>
    <t>T017</t>
  </si>
  <si>
    <t>T018</t>
  </si>
  <si>
    <t>T019</t>
  </si>
  <si>
    <t>T020</t>
  </si>
  <si>
    <t>会員名簿</t>
    <rPh sb="0" eb="2">
      <t>カイイン</t>
    </rPh>
    <rPh sb="2" eb="4">
      <t>メイボ</t>
    </rPh>
    <phoneticPr fontId="8"/>
  </si>
  <si>
    <t>会員No.</t>
    <rPh sb="0" eb="2">
      <t>カイイン</t>
    </rPh>
    <phoneticPr fontId="8"/>
  </si>
  <si>
    <t>分類</t>
    <rPh sb="0" eb="2">
      <t>ブンルイ</t>
    </rPh>
    <phoneticPr fontId="8"/>
  </si>
  <si>
    <t>氏名</t>
    <rPh sb="0" eb="2">
      <t>シメイ</t>
    </rPh>
    <phoneticPr fontId="8"/>
  </si>
  <si>
    <t>フリガナ</t>
    <phoneticPr fontId="8"/>
  </si>
  <si>
    <t>年齢</t>
    <rPh sb="0" eb="2">
      <t>ネンレイ</t>
    </rPh>
    <phoneticPr fontId="8"/>
  </si>
  <si>
    <t>郵便番号</t>
    <rPh sb="0" eb="4">
      <t>ユウビンバンゴウ</t>
    </rPh>
    <phoneticPr fontId="8"/>
  </si>
  <si>
    <t>住所</t>
    <rPh sb="0" eb="2">
      <t>ジュウショ</t>
    </rPh>
    <phoneticPr fontId="8"/>
  </si>
  <si>
    <t>T001</t>
    <phoneticPr fontId="8"/>
  </si>
  <si>
    <t>法人</t>
    <rPh sb="0" eb="2">
      <t>ホウジン</t>
    </rPh>
    <phoneticPr fontId="8"/>
  </si>
  <si>
    <t>高橋　晴美</t>
    <rPh sb="0" eb="2">
      <t>タカハシ</t>
    </rPh>
    <rPh sb="3" eb="5">
      <t>ハルミ</t>
    </rPh>
    <phoneticPr fontId="8"/>
  </si>
  <si>
    <t>103-0002</t>
    <phoneticPr fontId="8"/>
  </si>
  <si>
    <t>東京都中央区日本橋馬喰町X-X-X</t>
    <rPh sb="0" eb="12">
      <t>１０３－０００２</t>
    </rPh>
    <phoneticPr fontId="8"/>
  </si>
  <si>
    <t>石川　正樹</t>
    <rPh sb="0" eb="2">
      <t>イシカワ</t>
    </rPh>
    <rPh sb="3" eb="5">
      <t>マサキ</t>
    </rPh>
    <phoneticPr fontId="8"/>
  </si>
  <si>
    <t>465-0033</t>
    <phoneticPr fontId="8"/>
  </si>
  <si>
    <t>愛知県名古屋市名東区明が丘X-X-X</t>
    <rPh sb="0" eb="13">
      <t>４６５－００３３</t>
    </rPh>
    <phoneticPr fontId="8"/>
  </si>
  <si>
    <t>個人</t>
    <rPh sb="0" eb="2">
      <t>コジン</t>
    </rPh>
    <phoneticPr fontId="8"/>
  </si>
  <si>
    <t>神田　武</t>
    <rPh sb="0" eb="2">
      <t>カンダ</t>
    </rPh>
    <rPh sb="3" eb="4">
      <t>タケシ</t>
    </rPh>
    <phoneticPr fontId="8"/>
  </si>
  <si>
    <t>愛知県豊田市十塚町X-X-X</t>
    <rPh sb="0" eb="9">
      <t>４７１－０８６９</t>
    </rPh>
    <phoneticPr fontId="8"/>
  </si>
  <si>
    <t>中川　裕一郎</t>
    <rPh sb="0" eb="2">
      <t>ナカガワ</t>
    </rPh>
    <rPh sb="3" eb="6">
      <t>ユウイチロウ</t>
    </rPh>
    <phoneticPr fontId="8"/>
  </si>
  <si>
    <t>岐阜県大垣市東外側町X-X-X</t>
    <rPh sb="0" eb="10">
      <t>５０３－０９０３</t>
    </rPh>
    <phoneticPr fontId="8"/>
  </si>
  <si>
    <t>金子　庄次</t>
    <rPh sb="0" eb="2">
      <t>カネコ</t>
    </rPh>
    <rPh sb="3" eb="5">
      <t>ショウジ</t>
    </rPh>
    <phoneticPr fontId="8"/>
  </si>
  <si>
    <t>103-0026</t>
    <phoneticPr fontId="8"/>
  </si>
  <si>
    <t>東京都中央区日本橋兜町X-X-X</t>
    <rPh sb="0" eb="11">
      <t>１０３－００２６</t>
    </rPh>
    <phoneticPr fontId="8"/>
  </si>
  <si>
    <t>二ノ宮　昌</t>
    <rPh sb="0" eb="1">
      <t>ニ</t>
    </rPh>
    <rPh sb="2" eb="3">
      <t>ミヤ</t>
    </rPh>
    <rPh sb="4" eb="5">
      <t>マサシ</t>
    </rPh>
    <phoneticPr fontId="8"/>
  </si>
  <si>
    <t>541-0051</t>
    <phoneticPr fontId="8"/>
  </si>
  <si>
    <t>大阪府大阪市中央区備後町X-X-X</t>
    <rPh sb="0" eb="12">
      <t>５４１－００５１</t>
    </rPh>
    <phoneticPr fontId="8"/>
  </si>
  <si>
    <t>羽田　瞳</t>
    <rPh sb="0" eb="2">
      <t>ハネダ</t>
    </rPh>
    <rPh sb="3" eb="4">
      <t>ヒトミ</t>
    </rPh>
    <phoneticPr fontId="8"/>
  </si>
  <si>
    <t>166-0004</t>
    <phoneticPr fontId="8"/>
  </si>
  <si>
    <t>東京都杉並区阿佐谷南X-X-X</t>
    <rPh sb="0" eb="10">
      <t>１６６－０００４</t>
    </rPh>
    <phoneticPr fontId="8"/>
  </si>
  <si>
    <t>広瀬　克信</t>
    <rPh sb="0" eb="2">
      <t>ヒロセ</t>
    </rPh>
    <rPh sb="3" eb="5">
      <t>カツノブ</t>
    </rPh>
    <phoneticPr fontId="8"/>
  </si>
  <si>
    <t>221-0833</t>
    <phoneticPr fontId="8"/>
  </si>
  <si>
    <t>神奈川県横浜市神奈川区高島台X-X-X</t>
    <rPh sb="0" eb="14">
      <t>２２１－０８３３</t>
    </rPh>
    <phoneticPr fontId="8"/>
  </si>
  <si>
    <t>伊藤　俊樹</t>
    <rPh sb="0" eb="2">
      <t>イトウ</t>
    </rPh>
    <rPh sb="3" eb="5">
      <t>トシキ</t>
    </rPh>
    <phoneticPr fontId="8"/>
  </si>
  <si>
    <t>010-0875</t>
    <phoneticPr fontId="8"/>
  </si>
  <si>
    <t>秋田県秋田市千秋明徳町X-X-X</t>
    <rPh sb="0" eb="11">
      <t>０１０－０８７５</t>
    </rPh>
    <phoneticPr fontId="8"/>
  </si>
  <si>
    <t>真鍋　守行</t>
    <rPh sb="0" eb="2">
      <t>マナベ</t>
    </rPh>
    <rPh sb="3" eb="5">
      <t>モリユキ</t>
    </rPh>
    <phoneticPr fontId="8"/>
  </si>
  <si>
    <t>920-0918</t>
    <phoneticPr fontId="8"/>
  </si>
  <si>
    <t>石川県金沢市尾山町X-X-X</t>
    <rPh sb="0" eb="9">
      <t>９２０－０９１８</t>
    </rPh>
    <phoneticPr fontId="8"/>
  </si>
  <si>
    <t>谷本　奈菜</t>
    <rPh sb="0" eb="2">
      <t>タニモト</t>
    </rPh>
    <rPh sb="3" eb="5">
      <t>ナナ</t>
    </rPh>
    <phoneticPr fontId="8"/>
  </si>
  <si>
    <t>420-0853</t>
    <phoneticPr fontId="8"/>
  </si>
  <si>
    <t>静岡県静岡市追手町X-X-X</t>
    <rPh sb="0" eb="9">
      <t>４２０－０８５３</t>
    </rPh>
    <phoneticPr fontId="8"/>
  </si>
  <si>
    <t>藤田　有紀子</t>
    <rPh sb="0" eb="2">
      <t>フジタ</t>
    </rPh>
    <rPh sb="3" eb="6">
      <t>ユキコ</t>
    </rPh>
    <phoneticPr fontId="8"/>
  </si>
  <si>
    <t>650-0012</t>
    <phoneticPr fontId="8"/>
  </si>
  <si>
    <t>兵庫県神戸市中央区北長狭通X-X-X</t>
    <rPh sb="0" eb="13">
      <t>６５０－００１２</t>
    </rPh>
    <phoneticPr fontId="8"/>
  </si>
  <si>
    <t>西野　紘一</t>
    <rPh sb="0" eb="2">
      <t>ニシノ</t>
    </rPh>
    <rPh sb="3" eb="5">
      <t>コウイチ</t>
    </rPh>
    <phoneticPr fontId="8"/>
  </si>
  <si>
    <t>730-0051</t>
    <phoneticPr fontId="8"/>
  </si>
  <si>
    <t>広島県広島市中区大手町X-X-X</t>
    <rPh sb="0" eb="11">
      <t>７３０－００５１</t>
    </rPh>
    <phoneticPr fontId="8"/>
  </si>
  <si>
    <t>原　秀美</t>
    <rPh sb="0" eb="1">
      <t>ハラ</t>
    </rPh>
    <rPh sb="2" eb="4">
      <t>ヒデミ</t>
    </rPh>
    <phoneticPr fontId="8"/>
  </si>
  <si>
    <t>102-0073</t>
    <phoneticPr fontId="8"/>
  </si>
  <si>
    <t>東京都千代田区九段北X-X-X</t>
    <rPh sb="0" eb="10">
      <t>１０２－００７３</t>
    </rPh>
    <phoneticPr fontId="8"/>
  </si>
  <si>
    <t>新庄　道長</t>
    <rPh sb="0" eb="2">
      <t>シンジョウ</t>
    </rPh>
    <rPh sb="3" eb="5">
      <t>ミチナガ</t>
    </rPh>
    <phoneticPr fontId="8"/>
  </si>
  <si>
    <t>990-0023</t>
    <phoneticPr fontId="8"/>
  </si>
  <si>
    <t>山形県山形市松波X-X-X</t>
    <rPh sb="0" eb="8">
      <t>９９０－００２３</t>
    </rPh>
    <phoneticPr fontId="8"/>
  </si>
  <si>
    <t>逢坂　弘明</t>
    <rPh sb="0" eb="2">
      <t>オウサカ</t>
    </rPh>
    <rPh sb="3" eb="5">
      <t>ヒロアキ</t>
    </rPh>
    <phoneticPr fontId="8"/>
  </si>
  <si>
    <t>760-0006</t>
    <phoneticPr fontId="8"/>
  </si>
  <si>
    <t>香川県高松市亀岡町X-X-X</t>
    <rPh sb="0" eb="9">
      <t>７６０－０００６</t>
    </rPh>
    <phoneticPr fontId="8"/>
  </si>
  <si>
    <t>宮下　亘</t>
    <rPh sb="0" eb="2">
      <t>ミヤシタ</t>
    </rPh>
    <rPh sb="3" eb="4">
      <t>ワタル</t>
    </rPh>
    <phoneticPr fontId="8"/>
  </si>
  <si>
    <t>810-0002</t>
    <phoneticPr fontId="8"/>
  </si>
  <si>
    <t>福岡県福岡市中央区西中洲X-X-X</t>
    <rPh sb="0" eb="12">
      <t>８１０－０００２</t>
    </rPh>
    <phoneticPr fontId="8"/>
  </si>
  <si>
    <t>近藤　みゆき</t>
    <rPh sb="0" eb="2">
      <t>コンドウ</t>
    </rPh>
    <phoneticPr fontId="8"/>
  </si>
  <si>
    <t>850-0033</t>
    <phoneticPr fontId="8"/>
  </si>
  <si>
    <t>長崎県長崎市万才町X-X-X</t>
    <rPh sb="0" eb="9">
      <t>８５０－００３３</t>
    </rPh>
    <phoneticPr fontId="8"/>
  </si>
  <si>
    <t>橋元　敦志</t>
    <rPh sb="0" eb="2">
      <t>ハシモト</t>
    </rPh>
    <rPh sb="3" eb="5">
      <t>アツシ</t>
    </rPh>
    <phoneticPr fontId="8"/>
  </si>
  <si>
    <t>880-0001</t>
    <phoneticPr fontId="8"/>
  </si>
  <si>
    <t>宮崎県宮崎市橘通西X-X-X</t>
    <rPh sb="0" eb="9">
      <t>８８０－０００１</t>
    </rPh>
    <phoneticPr fontId="8"/>
  </si>
  <si>
    <t>吉川　剛史</t>
    <rPh sb="0" eb="2">
      <t>キッカワ</t>
    </rPh>
    <rPh sb="3" eb="5">
      <t>ツヨシ</t>
    </rPh>
    <phoneticPr fontId="8"/>
  </si>
  <si>
    <t>520-0044</t>
    <phoneticPr fontId="8"/>
  </si>
  <si>
    <t>滋賀県大津市京町X-X-X</t>
    <rPh sb="0" eb="8">
      <t>５２０－００４４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</si>
</sst>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  <fill>
      <patternFill patternType="solid">
        <fgColor rgb="FF8064A2"/>
        <bgColor rgb="FF8064A2"/>
      </patternFill>
    </fill>
  </fills>
  <borders count="8">
    <border>
      <left/>
      <right/>
      <top/>
      <bottom/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  <border>
      <left style="thin">
        <color rgb="FF8064A2"/>
      </left>
      <right/>
      <top style="thin">
        <color rgb="FF8064A2"/>
      </top>
      <bottom/>
      <diagonal/>
    </border>
    <border>
      <left/>
      <right/>
      <top style="thin">
        <color rgb="FF8064A2"/>
      </top>
      <bottom/>
      <diagonal/>
    </border>
    <border>
      <left/>
      <right style="thin">
        <color rgb="FF8064A2"/>
      </right>
      <top style="thin">
        <color rgb="FF8064A2"/>
      </top>
      <bottom/>
      <diagonal/>
    </border>
    <border>
      <left style="thin">
        <color rgb="FF8064A2"/>
      </left>
      <right/>
      <top style="thin">
        <color rgb="FF8064A2"/>
      </top>
      <bottom style="thin">
        <color rgb="FF8064A2"/>
      </bottom>
      <diagonal/>
    </border>
    <border>
      <left/>
      <right/>
      <top style="thin">
        <color rgb="FF8064A2"/>
      </top>
      <bottom style="thin">
        <color rgb="FF8064A2"/>
      </bottom>
      <diagonal/>
    </border>
    <border>
      <left/>
      <right style="thin">
        <color rgb="FF8064A2"/>
      </right>
      <top style="thin">
        <color rgb="FF8064A2"/>
      </top>
      <bottom style="thin">
        <color rgb="FF8064A2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>
      <alignment vertical="center"/>
    </xf>
    <xf numFmtId="14" fontId="2" fillId="0" borderId="1" xfId="1" applyNumberFormat="1" applyFont="1" applyFill="1" applyBorder="1">
      <alignment vertical="center"/>
    </xf>
    <xf numFmtId="0" fontId="2" fillId="0" borderId="1" xfId="1" applyFont="1" applyFill="1" applyBorder="1">
      <alignment vertical="center"/>
    </xf>
    <xf numFmtId="38" fontId="7" fillId="0" borderId="1" xfId="2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9" fillId="3" borderId="2" xfId="0" applyFont="1" applyFill="1" applyBorder="1">
      <alignment vertical="center"/>
    </xf>
    <xf numFmtId="0" fontId="9" fillId="3" borderId="3" xfId="0" applyFont="1" applyFill="1" applyBorder="1">
      <alignment vertical="center"/>
    </xf>
    <xf numFmtId="0" fontId="9" fillId="3" borderId="4" xfId="0" applyFont="1" applyFill="1" applyBorder="1">
      <alignment vertical="center"/>
    </xf>
    <xf numFmtId="0" fontId="7" fillId="0" borderId="2" xfId="0" applyFont="1" applyFill="1" applyBorder="1">
      <alignment vertical="center"/>
    </xf>
    <xf numFmtId="0" fontId="7" fillId="0" borderId="3" xfId="0" applyFont="1" applyFill="1" applyBorder="1">
      <alignment vertical="center"/>
    </xf>
    <xf numFmtId="0" fontId="7" fillId="0" borderId="4" xfId="0" applyFont="1" applyFill="1" applyBorder="1">
      <alignment vertical="center"/>
    </xf>
    <xf numFmtId="0" fontId="7" fillId="0" borderId="5" xfId="0" applyFont="1" applyFill="1" applyBorder="1">
      <alignment vertical="center"/>
    </xf>
    <xf numFmtId="0" fontId="7" fillId="0" borderId="6" xfId="0" applyFont="1" applyFill="1" applyBorder="1">
      <alignment vertical="center"/>
    </xf>
    <xf numFmtId="0" fontId="7" fillId="0" borderId="7" xfId="0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9.75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0" si="0">F5/E5</f>
        <v>9739.1304347826081</v>
      </c>
      <c r="H5" s="1"/>
    </row>
    <row r="6" spans="1:8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x14ac:dyDescent="0.15">
      <c r="A7" s="1"/>
      <c r="B7" s="4">
        <v>3</v>
      </c>
      <c r="C7" s="5">
        <v>41275</v>
      </c>
      <c r="D7" s="6" t="s">
        <v>8</v>
      </c>
      <c r="E7" s="6">
        <v>45</v>
      </c>
      <c r="F7" s="7">
        <v>578000</v>
      </c>
      <c r="G7" s="7">
        <f t="shared" si="0"/>
        <v>12844.444444444445</v>
      </c>
      <c r="H7" s="1"/>
    </row>
    <row r="8" spans="1:8" x14ac:dyDescent="0.15">
      <c r="A8" s="1"/>
      <c r="B8" s="4">
        <v>4</v>
      </c>
      <c r="C8" s="5">
        <v>41276</v>
      </c>
      <c r="D8" s="6" t="s">
        <v>7</v>
      </c>
      <c r="E8" s="6">
        <v>35</v>
      </c>
      <c r="F8" s="7">
        <v>595000</v>
      </c>
      <c r="G8" s="7">
        <f t="shared" si="0"/>
        <v>17000</v>
      </c>
      <c r="H8" s="1"/>
    </row>
    <row r="9" spans="1:8" x14ac:dyDescent="0.15">
      <c r="A9" s="1"/>
      <c r="B9" s="4">
        <v>5</v>
      </c>
      <c r="C9" s="5">
        <v>41276</v>
      </c>
      <c r="D9" s="6" t="s">
        <v>8</v>
      </c>
      <c r="E9" s="6">
        <v>52</v>
      </c>
      <c r="F9" s="7">
        <v>712000</v>
      </c>
      <c r="G9" s="7">
        <f t="shared" si="0"/>
        <v>13692.307692307691</v>
      </c>
      <c r="H9" s="1"/>
    </row>
    <row r="10" spans="1:8" x14ac:dyDescent="0.15">
      <c r="A10" s="1"/>
      <c r="B10" s="4">
        <v>6</v>
      </c>
      <c r="C10" s="5">
        <v>41277</v>
      </c>
      <c r="D10" s="6" t="s">
        <v>6</v>
      </c>
      <c r="E10" s="6">
        <v>16</v>
      </c>
      <c r="F10" s="7">
        <v>185000</v>
      </c>
      <c r="G10" s="7">
        <f t="shared" si="0"/>
        <v>11562.5</v>
      </c>
      <c r="H10" s="1"/>
    </row>
    <row r="11" spans="1:8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x14ac:dyDescent="0.15">
      <c r="A12" s="1"/>
      <c r="B12" s="4">
        <v>8</v>
      </c>
      <c r="C12" s="5">
        <v>41277</v>
      </c>
      <c r="D12" s="6" t="s">
        <v>8</v>
      </c>
      <c r="E12" s="6">
        <v>40</v>
      </c>
      <c r="F12" s="7">
        <v>593000</v>
      </c>
      <c r="G12" s="7">
        <f t="shared" si="0"/>
        <v>14825</v>
      </c>
      <c r="H12" s="1"/>
    </row>
    <row r="13" spans="1:8" x14ac:dyDescent="0.15">
      <c r="A13" s="1"/>
      <c r="B13" s="4">
        <v>9</v>
      </c>
      <c r="C13" s="5">
        <v>41278</v>
      </c>
      <c r="D13" s="6" t="s">
        <v>6</v>
      </c>
      <c r="E13" s="6">
        <v>18</v>
      </c>
      <c r="F13" s="7">
        <v>206000</v>
      </c>
      <c r="G13" s="7">
        <f t="shared" si="0"/>
        <v>11444.444444444445</v>
      </c>
      <c r="H13" s="1"/>
    </row>
    <row r="14" spans="1:8" x14ac:dyDescent="0.15">
      <c r="A14" s="1"/>
      <c r="B14" s="4">
        <v>10</v>
      </c>
      <c r="C14" s="5">
        <v>41278</v>
      </c>
      <c r="D14" s="6" t="s">
        <v>7</v>
      </c>
      <c r="E14" s="6">
        <v>30</v>
      </c>
      <c r="F14" s="7">
        <v>305000</v>
      </c>
      <c r="G14" s="7">
        <f t="shared" si="0"/>
        <v>10166.666666666666</v>
      </c>
      <c r="H14" s="1"/>
    </row>
    <row r="15" spans="1:8" x14ac:dyDescent="0.15">
      <c r="A15" s="1"/>
      <c r="B15" s="4">
        <v>11</v>
      </c>
      <c r="C15" s="5">
        <v>41278</v>
      </c>
      <c r="D15" s="6" t="s">
        <v>8</v>
      </c>
      <c r="E15" s="6">
        <v>47</v>
      </c>
      <c r="F15" s="7">
        <v>611000</v>
      </c>
      <c r="G15" s="7">
        <f t="shared" si="0"/>
        <v>13000</v>
      </c>
      <c r="H15" s="1"/>
    </row>
    <row r="16" spans="1:8" x14ac:dyDescent="0.15">
      <c r="A16" s="1"/>
      <c r="B16" s="4">
        <v>12</v>
      </c>
      <c r="C16" s="5">
        <v>41279</v>
      </c>
      <c r="D16" s="6" t="s">
        <v>6</v>
      </c>
      <c r="E16" s="6">
        <v>22</v>
      </c>
      <c r="F16" s="7">
        <v>243000</v>
      </c>
      <c r="G16" s="7">
        <f t="shared" si="0"/>
        <v>11045.454545454546</v>
      </c>
      <c r="H16" s="1"/>
    </row>
    <row r="17" spans="1:8" x14ac:dyDescent="0.15">
      <c r="A17" s="1"/>
      <c r="B17" s="4">
        <v>13</v>
      </c>
      <c r="C17" s="5">
        <v>41279</v>
      </c>
      <c r="D17" s="6" t="s">
        <v>7</v>
      </c>
      <c r="E17" s="6">
        <v>24</v>
      </c>
      <c r="F17" s="7">
        <v>299000</v>
      </c>
      <c r="G17" s="7">
        <f t="shared" si="0"/>
        <v>12458.333333333334</v>
      </c>
      <c r="H17" s="1"/>
    </row>
    <row r="18" spans="1:8" x14ac:dyDescent="0.15">
      <c r="A18" s="1"/>
      <c r="B18" s="4">
        <v>14</v>
      </c>
      <c r="C18" s="5">
        <v>41280</v>
      </c>
      <c r="D18" s="6" t="s">
        <v>6</v>
      </c>
      <c r="E18" s="6">
        <v>26</v>
      </c>
      <c r="F18" s="7">
        <v>258000</v>
      </c>
      <c r="G18" s="7">
        <f t="shared" si="0"/>
        <v>9923.0769230769238</v>
      </c>
      <c r="H18" s="1"/>
    </row>
    <row r="19" spans="1:8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0"/>
        <v>10419.354838709678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  <row r="22" spans="1:8" x14ac:dyDescent="0.15">
      <c r="A22" s="1"/>
      <c r="B22" s="1"/>
      <c r="C22" s="1"/>
      <c r="D22" s="1"/>
      <c r="E22" s="1"/>
      <c r="F22" s="1"/>
      <c r="G22" s="1"/>
      <c r="H22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9.75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x14ac:dyDescent="0.15">
      <c r="A5" s="1"/>
      <c r="B5" s="4">
        <v>6</v>
      </c>
      <c r="C5" s="5">
        <v>41277</v>
      </c>
      <c r="D5" s="6" t="s">
        <v>6</v>
      </c>
      <c r="E5" s="6">
        <v>16</v>
      </c>
      <c r="F5" s="7">
        <v>185000</v>
      </c>
      <c r="G5" s="7">
        <f>F5/E5</f>
        <v>11562.5</v>
      </c>
      <c r="H5" s="1"/>
    </row>
    <row r="6" spans="1:8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>F6/E6</f>
        <v>10842.105263157895</v>
      </c>
      <c r="H6" s="1"/>
    </row>
    <row r="7" spans="1:8" x14ac:dyDescent="0.15">
      <c r="A7" s="1"/>
      <c r="B7" s="4">
        <v>9</v>
      </c>
      <c r="C7" s="5">
        <v>41278</v>
      </c>
      <c r="D7" s="6" t="s">
        <v>6</v>
      </c>
      <c r="E7" s="6">
        <v>18</v>
      </c>
      <c r="F7" s="7">
        <v>206000</v>
      </c>
      <c r="G7" s="7">
        <f>F7/E7</f>
        <v>11444.444444444445</v>
      </c>
      <c r="H7" s="1"/>
    </row>
    <row r="8" spans="1:8" x14ac:dyDescent="0.15">
      <c r="A8" s="1"/>
      <c r="B8" s="4">
        <v>1</v>
      </c>
      <c r="C8" s="5">
        <v>41275</v>
      </c>
      <c r="D8" s="6" t="s">
        <v>6</v>
      </c>
      <c r="E8" s="6">
        <v>23</v>
      </c>
      <c r="F8" s="7">
        <v>224000</v>
      </c>
      <c r="G8" s="7">
        <f>F8/E8</f>
        <v>9739.1304347826081</v>
      </c>
      <c r="H8" s="1"/>
    </row>
    <row r="9" spans="1:8" x14ac:dyDescent="0.15">
      <c r="A9" s="1"/>
      <c r="B9" s="4">
        <v>12</v>
      </c>
      <c r="C9" s="5">
        <v>41279</v>
      </c>
      <c r="D9" s="6" t="s">
        <v>6</v>
      </c>
      <c r="E9" s="6">
        <v>22</v>
      </c>
      <c r="F9" s="7">
        <v>243000</v>
      </c>
      <c r="G9" s="7">
        <f>F9/E9</f>
        <v>11045.454545454546</v>
      </c>
      <c r="H9" s="1"/>
    </row>
    <row r="10" spans="1:8" x14ac:dyDescent="0.15">
      <c r="A10" s="1"/>
      <c r="B10" s="4">
        <v>14</v>
      </c>
      <c r="C10" s="5">
        <v>41280</v>
      </c>
      <c r="D10" s="6" t="s">
        <v>6</v>
      </c>
      <c r="E10" s="6">
        <v>26</v>
      </c>
      <c r="F10" s="7">
        <v>258000</v>
      </c>
      <c r="G10" s="7">
        <f>F10/E10</f>
        <v>9923.0769230769238</v>
      </c>
      <c r="H10" s="1"/>
    </row>
    <row r="11" spans="1:8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>F11/E11</f>
        <v>9433.3333333333339</v>
      </c>
      <c r="H11" s="1"/>
    </row>
    <row r="12" spans="1:8" x14ac:dyDescent="0.15">
      <c r="A12" s="1"/>
      <c r="B12" s="4">
        <v>13</v>
      </c>
      <c r="C12" s="5">
        <v>41279</v>
      </c>
      <c r="D12" s="6" t="s">
        <v>7</v>
      </c>
      <c r="E12" s="6">
        <v>24</v>
      </c>
      <c r="F12" s="7">
        <v>299000</v>
      </c>
      <c r="G12" s="7">
        <f>F12/E12</f>
        <v>12458.333333333334</v>
      </c>
      <c r="H12" s="1"/>
    </row>
    <row r="13" spans="1:8" x14ac:dyDescent="0.15">
      <c r="A13" s="1"/>
      <c r="B13" s="4">
        <v>10</v>
      </c>
      <c r="C13" s="5">
        <v>41278</v>
      </c>
      <c r="D13" s="6" t="s">
        <v>7</v>
      </c>
      <c r="E13" s="6">
        <v>30</v>
      </c>
      <c r="F13" s="7">
        <v>305000</v>
      </c>
      <c r="G13" s="7">
        <f>F13/E13</f>
        <v>10166.666666666666</v>
      </c>
      <c r="H13" s="1"/>
    </row>
    <row r="14" spans="1:8" x14ac:dyDescent="0.15">
      <c r="A14" s="1"/>
      <c r="B14" s="4">
        <v>15</v>
      </c>
      <c r="C14" s="5">
        <v>41280</v>
      </c>
      <c r="D14" s="6" t="s">
        <v>7</v>
      </c>
      <c r="E14" s="6">
        <v>31</v>
      </c>
      <c r="F14" s="7">
        <v>323000</v>
      </c>
      <c r="G14" s="7">
        <f>F14/E14</f>
        <v>10419.354838709678</v>
      </c>
      <c r="H14" s="1"/>
    </row>
    <row r="15" spans="1:8" x14ac:dyDescent="0.15">
      <c r="A15" s="1"/>
      <c r="B15" s="4">
        <v>3</v>
      </c>
      <c r="C15" s="5">
        <v>41275</v>
      </c>
      <c r="D15" s="6" t="s">
        <v>8</v>
      </c>
      <c r="E15" s="6">
        <v>45</v>
      </c>
      <c r="F15" s="7">
        <v>578000</v>
      </c>
      <c r="G15" s="7">
        <f>F15/E15</f>
        <v>12844.444444444445</v>
      </c>
      <c r="H15" s="1"/>
    </row>
    <row r="16" spans="1:8" x14ac:dyDescent="0.15">
      <c r="A16" s="1"/>
      <c r="B16" s="4">
        <v>8</v>
      </c>
      <c r="C16" s="5">
        <v>41277</v>
      </c>
      <c r="D16" s="6" t="s">
        <v>8</v>
      </c>
      <c r="E16" s="6">
        <v>40</v>
      </c>
      <c r="F16" s="7">
        <v>593000</v>
      </c>
      <c r="G16" s="7">
        <f>F16/E16</f>
        <v>14825</v>
      </c>
      <c r="H16" s="1"/>
    </row>
    <row r="17" spans="1:8" x14ac:dyDescent="0.15">
      <c r="A17" s="1"/>
      <c r="B17" s="4">
        <v>4</v>
      </c>
      <c r="C17" s="5">
        <v>41276</v>
      </c>
      <c r="D17" s="6" t="s">
        <v>7</v>
      </c>
      <c r="E17" s="6">
        <v>35</v>
      </c>
      <c r="F17" s="7">
        <v>595000</v>
      </c>
      <c r="G17" s="7">
        <f>F17/E17</f>
        <v>17000</v>
      </c>
      <c r="H17" s="1"/>
    </row>
    <row r="18" spans="1:8" x14ac:dyDescent="0.15">
      <c r="A18" s="1"/>
      <c r="B18" s="4">
        <v>11</v>
      </c>
      <c r="C18" s="5">
        <v>41278</v>
      </c>
      <c r="D18" s="6" t="s">
        <v>8</v>
      </c>
      <c r="E18" s="6">
        <v>47</v>
      </c>
      <c r="F18" s="7">
        <v>611000</v>
      </c>
      <c r="G18" s="7">
        <f>F18/E18</f>
        <v>13000</v>
      </c>
      <c r="H18" s="1"/>
    </row>
    <row r="19" spans="1:8" x14ac:dyDescent="0.15">
      <c r="A19" s="1"/>
      <c r="B19" s="4">
        <v>5</v>
      </c>
      <c r="C19" s="5">
        <v>41276</v>
      </c>
      <c r="D19" s="6" t="s">
        <v>8</v>
      </c>
      <c r="E19" s="6">
        <v>52</v>
      </c>
      <c r="F19" s="7">
        <v>712000</v>
      </c>
      <c r="G19" s="7">
        <f>F19/E19</f>
        <v>13692.307692307691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>F20/E20</f>
        <v>13109.09090909091</v>
      </c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  <row r="22" spans="1:8" x14ac:dyDescent="0.15">
      <c r="A22" s="1"/>
      <c r="B22" s="1"/>
      <c r="C22" s="1"/>
      <c r="D22" s="1"/>
      <c r="E22" s="1"/>
      <c r="F22" s="1"/>
      <c r="G22" s="1"/>
      <c r="H22" s="1"/>
    </row>
  </sheetData>
  <sortState ref="B5:G20">
    <sortCondition ref="F5"/>
  </sortState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9.75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0" si="0">F5/E5</f>
        <v>9739.1304347826081</v>
      </c>
      <c r="H5" s="1"/>
    </row>
    <row r="6" spans="1:8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x14ac:dyDescent="0.15">
      <c r="A7" s="1"/>
      <c r="B7" s="4">
        <v>3</v>
      </c>
      <c r="C7" s="5">
        <v>41275</v>
      </c>
      <c r="D7" s="6" t="s">
        <v>8</v>
      </c>
      <c r="E7" s="6">
        <v>45</v>
      </c>
      <c r="F7" s="7">
        <v>578000</v>
      </c>
      <c r="G7" s="7">
        <f t="shared" si="0"/>
        <v>12844.444444444445</v>
      </c>
      <c r="H7" s="1"/>
    </row>
    <row r="8" spans="1:8" x14ac:dyDescent="0.15">
      <c r="A8" s="1"/>
      <c r="B8" s="4">
        <v>4</v>
      </c>
      <c r="C8" s="5">
        <v>41276</v>
      </c>
      <c r="D8" s="6" t="s">
        <v>7</v>
      </c>
      <c r="E8" s="6">
        <v>35</v>
      </c>
      <c r="F8" s="7">
        <v>595000</v>
      </c>
      <c r="G8" s="7">
        <f t="shared" si="0"/>
        <v>17000</v>
      </c>
      <c r="H8" s="1"/>
    </row>
    <row r="9" spans="1:8" x14ac:dyDescent="0.15">
      <c r="A9" s="1"/>
      <c r="B9" s="4">
        <v>5</v>
      </c>
      <c r="C9" s="5">
        <v>41276</v>
      </c>
      <c r="D9" s="6" t="s">
        <v>8</v>
      </c>
      <c r="E9" s="6">
        <v>52</v>
      </c>
      <c r="F9" s="7">
        <v>712000</v>
      </c>
      <c r="G9" s="7">
        <f t="shared" si="0"/>
        <v>13692.307692307691</v>
      </c>
      <c r="H9" s="1"/>
    </row>
    <row r="10" spans="1:8" x14ac:dyDescent="0.15">
      <c r="A10" s="1"/>
      <c r="B10" s="4">
        <v>6</v>
      </c>
      <c r="C10" s="5">
        <v>41277</v>
      </c>
      <c r="D10" s="6" t="s">
        <v>6</v>
      </c>
      <c r="E10" s="6">
        <v>16</v>
      </c>
      <c r="F10" s="7">
        <v>185000</v>
      </c>
      <c r="G10" s="7">
        <f t="shared" si="0"/>
        <v>11562.5</v>
      </c>
      <c r="H10" s="1"/>
    </row>
    <row r="11" spans="1:8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x14ac:dyDescent="0.15">
      <c r="A12" s="1"/>
      <c r="B12" s="4">
        <v>8</v>
      </c>
      <c r="C12" s="5">
        <v>41277</v>
      </c>
      <c r="D12" s="6" t="s">
        <v>8</v>
      </c>
      <c r="E12" s="6">
        <v>40</v>
      </c>
      <c r="F12" s="7">
        <v>593000</v>
      </c>
      <c r="G12" s="7">
        <f t="shared" si="0"/>
        <v>14825</v>
      </c>
      <c r="H12" s="1"/>
    </row>
    <row r="13" spans="1:8" x14ac:dyDescent="0.15">
      <c r="A13" s="1"/>
      <c r="B13" s="4">
        <v>9</v>
      </c>
      <c r="C13" s="5">
        <v>41278</v>
      </c>
      <c r="D13" s="6" t="s">
        <v>6</v>
      </c>
      <c r="E13" s="6">
        <v>18</v>
      </c>
      <c r="F13" s="7">
        <v>206000</v>
      </c>
      <c r="G13" s="7">
        <f t="shared" si="0"/>
        <v>11444.444444444445</v>
      </c>
      <c r="H13" s="1"/>
    </row>
    <row r="14" spans="1:8" x14ac:dyDescent="0.15">
      <c r="A14" s="1"/>
      <c r="B14" s="4">
        <v>10</v>
      </c>
      <c r="C14" s="5">
        <v>41278</v>
      </c>
      <c r="D14" s="6" t="s">
        <v>7</v>
      </c>
      <c r="E14" s="6">
        <v>30</v>
      </c>
      <c r="F14" s="7">
        <v>305000</v>
      </c>
      <c r="G14" s="7">
        <f t="shared" si="0"/>
        <v>10166.666666666666</v>
      </c>
      <c r="H14" s="1"/>
    </row>
    <row r="15" spans="1:8" x14ac:dyDescent="0.15">
      <c r="A15" s="1"/>
      <c r="B15" s="4">
        <v>11</v>
      </c>
      <c r="C15" s="5">
        <v>41278</v>
      </c>
      <c r="D15" s="6" t="s">
        <v>8</v>
      </c>
      <c r="E15" s="6">
        <v>47</v>
      </c>
      <c r="F15" s="7">
        <v>611000</v>
      </c>
      <c r="G15" s="7">
        <f t="shared" si="0"/>
        <v>13000</v>
      </c>
      <c r="H15" s="1"/>
    </row>
    <row r="16" spans="1:8" x14ac:dyDescent="0.15">
      <c r="A16" s="1"/>
      <c r="B16" s="4">
        <v>12</v>
      </c>
      <c r="C16" s="5">
        <v>41279</v>
      </c>
      <c r="D16" s="6" t="s">
        <v>6</v>
      </c>
      <c r="E16" s="6">
        <v>22</v>
      </c>
      <c r="F16" s="7">
        <v>243000</v>
      </c>
      <c r="G16" s="7">
        <f t="shared" si="0"/>
        <v>11045.454545454546</v>
      </c>
      <c r="H16" s="1"/>
    </row>
    <row r="17" spans="1:8" x14ac:dyDescent="0.15">
      <c r="A17" s="1"/>
      <c r="B17" s="4">
        <v>13</v>
      </c>
      <c r="C17" s="5">
        <v>41279</v>
      </c>
      <c r="D17" s="6" t="s">
        <v>7</v>
      </c>
      <c r="E17" s="6">
        <v>24</v>
      </c>
      <c r="F17" s="7">
        <v>299000</v>
      </c>
      <c r="G17" s="7">
        <f t="shared" si="0"/>
        <v>12458.333333333334</v>
      </c>
      <c r="H17" s="1"/>
    </row>
    <row r="18" spans="1:8" x14ac:dyDescent="0.15">
      <c r="A18" s="1"/>
      <c r="B18" s="4">
        <v>14</v>
      </c>
      <c r="C18" s="5">
        <v>41280</v>
      </c>
      <c r="D18" s="6" t="s">
        <v>6</v>
      </c>
      <c r="E18" s="6">
        <v>26</v>
      </c>
      <c r="F18" s="7">
        <v>258000</v>
      </c>
      <c r="G18" s="7">
        <f t="shared" si="0"/>
        <v>9923.0769230769238</v>
      </c>
      <c r="H18" s="1"/>
    </row>
    <row r="19" spans="1:8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0"/>
        <v>10419.354838709678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  <row r="22" spans="1:8" x14ac:dyDescent="0.15">
      <c r="A22" s="1"/>
      <c r="B22" s="1"/>
      <c r="C22" s="1"/>
      <c r="D22" s="1"/>
      <c r="E22" s="1"/>
      <c r="F22" s="1"/>
      <c r="G22" s="1"/>
      <c r="H22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9.75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>F5/E5</f>
        <v>9739.1304347826081</v>
      </c>
      <c r="H5" s="1"/>
    </row>
    <row r="6" spans="1:8" x14ac:dyDescent="0.15">
      <c r="A6" s="1"/>
      <c r="B6" s="4">
        <v>6</v>
      </c>
      <c r="C6" s="5">
        <v>41277</v>
      </c>
      <c r="D6" s="6" t="s">
        <v>6</v>
      </c>
      <c r="E6" s="6">
        <v>16</v>
      </c>
      <c r="F6" s="7">
        <v>185000</v>
      </c>
      <c r="G6" s="7">
        <f>F6/E6</f>
        <v>11562.5</v>
      </c>
      <c r="H6" s="1"/>
    </row>
    <row r="7" spans="1:8" x14ac:dyDescent="0.15">
      <c r="A7" s="1"/>
      <c r="B7" s="4">
        <v>9</v>
      </c>
      <c r="C7" s="5">
        <v>41278</v>
      </c>
      <c r="D7" s="6" t="s">
        <v>6</v>
      </c>
      <c r="E7" s="6">
        <v>18</v>
      </c>
      <c r="F7" s="7">
        <v>206000</v>
      </c>
      <c r="G7" s="7">
        <f>F7/E7</f>
        <v>11444.444444444445</v>
      </c>
      <c r="H7" s="1"/>
    </row>
    <row r="8" spans="1:8" x14ac:dyDescent="0.15">
      <c r="A8" s="1"/>
      <c r="B8" s="4">
        <v>12</v>
      </c>
      <c r="C8" s="5">
        <v>41279</v>
      </c>
      <c r="D8" s="6" t="s">
        <v>6</v>
      </c>
      <c r="E8" s="6">
        <v>22</v>
      </c>
      <c r="F8" s="7">
        <v>243000</v>
      </c>
      <c r="G8" s="7">
        <f>F8/E8</f>
        <v>11045.454545454546</v>
      </c>
      <c r="H8" s="1"/>
    </row>
    <row r="9" spans="1:8" x14ac:dyDescent="0.15">
      <c r="A9" s="1"/>
      <c r="B9" s="4">
        <v>14</v>
      </c>
      <c r="C9" s="5">
        <v>41280</v>
      </c>
      <c r="D9" s="6" t="s">
        <v>6</v>
      </c>
      <c r="E9" s="6">
        <v>26</v>
      </c>
      <c r="F9" s="7">
        <v>258000</v>
      </c>
      <c r="G9" s="7">
        <f>F9/E9</f>
        <v>9923.0769230769238</v>
      </c>
      <c r="H9" s="1"/>
    </row>
    <row r="10" spans="1:8" x14ac:dyDescent="0.15">
      <c r="A10" s="1"/>
      <c r="B10" s="4">
        <v>2</v>
      </c>
      <c r="C10" s="5">
        <v>41275</v>
      </c>
      <c r="D10" s="6" t="s">
        <v>7</v>
      </c>
      <c r="E10" s="6">
        <v>19</v>
      </c>
      <c r="F10" s="7">
        <v>206000</v>
      </c>
      <c r="G10" s="7">
        <f>F10/E10</f>
        <v>10842.105263157895</v>
      </c>
      <c r="H10" s="1"/>
    </row>
    <row r="11" spans="1:8" x14ac:dyDescent="0.15">
      <c r="A11" s="1"/>
      <c r="B11" s="4">
        <v>4</v>
      </c>
      <c r="C11" s="5">
        <v>41276</v>
      </c>
      <c r="D11" s="6" t="s">
        <v>7</v>
      </c>
      <c r="E11" s="6">
        <v>35</v>
      </c>
      <c r="F11" s="7">
        <v>595000</v>
      </c>
      <c r="G11" s="7">
        <f>F11/E11</f>
        <v>17000</v>
      </c>
      <c r="H11" s="1"/>
    </row>
    <row r="12" spans="1:8" x14ac:dyDescent="0.15">
      <c r="A12" s="1"/>
      <c r="B12" s="4">
        <v>7</v>
      </c>
      <c r="C12" s="5">
        <v>41277</v>
      </c>
      <c r="D12" s="6" t="s">
        <v>7</v>
      </c>
      <c r="E12" s="6">
        <v>30</v>
      </c>
      <c r="F12" s="7">
        <v>283000</v>
      </c>
      <c r="G12" s="7">
        <f>F12/E12</f>
        <v>9433.3333333333339</v>
      </c>
      <c r="H12" s="1"/>
    </row>
    <row r="13" spans="1:8" x14ac:dyDescent="0.15">
      <c r="A13" s="1"/>
      <c r="B13" s="4">
        <v>10</v>
      </c>
      <c r="C13" s="5">
        <v>41278</v>
      </c>
      <c r="D13" s="6" t="s">
        <v>7</v>
      </c>
      <c r="E13" s="6">
        <v>30</v>
      </c>
      <c r="F13" s="7">
        <v>305000</v>
      </c>
      <c r="G13" s="7">
        <f>F13/E13</f>
        <v>10166.666666666666</v>
      </c>
      <c r="H13" s="1"/>
    </row>
    <row r="14" spans="1:8" x14ac:dyDescent="0.15">
      <c r="A14" s="1"/>
      <c r="B14" s="4">
        <v>13</v>
      </c>
      <c r="C14" s="5">
        <v>41279</v>
      </c>
      <c r="D14" s="6" t="s">
        <v>7</v>
      </c>
      <c r="E14" s="6">
        <v>24</v>
      </c>
      <c r="F14" s="7">
        <v>299000</v>
      </c>
      <c r="G14" s="7">
        <f>F14/E14</f>
        <v>12458.333333333334</v>
      </c>
      <c r="H14" s="1"/>
    </row>
    <row r="15" spans="1:8" x14ac:dyDescent="0.15">
      <c r="A15" s="1"/>
      <c r="B15" s="4">
        <v>15</v>
      </c>
      <c r="C15" s="5">
        <v>41280</v>
      </c>
      <c r="D15" s="6" t="s">
        <v>7</v>
      </c>
      <c r="E15" s="6">
        <v>31</v>
      </c>
      <c r="F15" s="7">
        <v>323000</v>
      </c>
      <c r="G15" s="7">
        <f>F15/E15</f>
        <v>10419.354838709678</v>
      </c>
      <c r="H15" s="1"/>
    </row>
    <row r="16" spans="1:8" x14ac:dyDescent="0.15">
      <c r="A16" s="1"/>
      <c r="B16" s="4">
        <v>3</v>
      </c>
      <c r="C16" s="5">
        <v>41275</v>
      </c>
      <c r="D16" s="6" t="s">
        <v>8</v>
      </c>
      <c r="E16" s="6">
        <v>45</v>
      </c>
      <c r="F16" s="7">
        <v>578000</v>
      </c>
      <c r="G16" s="7">
        <f>F16/E16</f>
        <v>12844.444444444445</v>
      </c>
      <c r="H16" s="1"/>
    </row>
    <row r="17" spans="1:8" x14ac:dyDescent="0.15">
      <c r="A17" s="1"/>
      <c r="B17" s="4">
        <v>5</v>
      </c>
      <c r="C17" s="5">
        <v>41276</v>
      </c>
      <c r="D17" s="6" t="s">
        <v>8</v>
      </c>
      <c r="E17" s="6">
        <v>52</v>
      </c>
      <c r="F17" s="7">
        <v>712000</v>
      </c>
      <c r="G17" s="7">
        <f>F17/E17</f>
        <v>13692.307692307691</v>
      </c>
      <c r="H17" s="1"/>
    </row>
    <row r="18" spans="1:8" x14ac:dyDescent="0.15">
      <c r="A18" s="1"/>
      <c r="B18" s="4">
        <v>8</v>
      </c>
      <c r="C18" s="5">
        <v>41277</v>
      </c>
      <c r="D18" s="6" t="s">
        <v>8</v>
      </c>
      <c r="E18" s="6">
        <v>40</v>
      </c>
      <c r="F18" s="7">
        <v>593000</v>
      </c>
      <c r="G18" s="7">
        <f>F18/E18</f>
        <v>14825</v>
      </c>
      <c r="H18" s="1"/>
    </row>
    <row r="19" spans="1:8" x14ac:dyDescent="0.15">
      <c r="A19" s="1"/>
      <c r="B19" s="4">
        <v>11</v>
      </c>
      <c r="C19" s="5">
        <v>41278</v>
      </c>
      <c r="D19" s="6" t="s">
        <v>8</v>
      </c>
      <c r="E19" s="6">
        <v>47</v>
      </c>
      <c r="F19" s="7">
        <v>611000</v>
      </c>
      <c r="G19" s="7">
        <f>F19/E19</f>
        <v>13000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>F20/E20</f>
        <v>13109.09090909091</v>
      </c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  <row r="22" spans="1:8" x14ac:dyDescent="0.15">
      <c r="A22" s="1"/>
      <c r="B22" s="1"/>
      <c r="C22" s="1"/>
      <c r="D22" s="1"/>
      <c r="E22" s="1"/>
      <c r="F22" s="1"/>
      <c r="G22" s="1"/>
      <c r="H22" s="1"/>
    </row>
  </sheetData>
  <sortState ref="B5:G20">
    <sortCondition ref="D5"/>
  </sortState>
  <phoneticPr fontId="3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RowHeight="13.5" x14ac:dyDescent="0.15"/>
  <cols>
    <col min="1" max="1" width="3.625" customWidth="1"/>
    <col min="2" max="2" width="8.75" customWidth="1"/>
    <col min="3" max="3" width="5.75" customWidth="1"/>
    <col min="4" max="4" width="12.375" bestFit="1" customWidth="1"/>
    <col min="5" max="5" width="18.5" customWidth="1"/>
    <col min="6" max="6" width="5.75" customWidth="1"/>
    <col min="7" max="7" width="9.75" customWidth="1"/>
    <col min="8" max="8" width="35.625" customWidth="1"/>
  </cols>
  <sheetData>
    <row r="1" spans="1:9" x14ac:dyDescent="0.15">
      <c r="A1" s="8"/>
      <c r="B1" s="8"/>
      <c r="C1" s="8"/>
      <c r="D1" s="8"/>
      <c r="E1" s="8"/>
      <c r="F1" s="8"/>
      <c r="G1" s="8"/>
      <c r="H1" s="8"/>
      <c r="I1" s="8"/>
    </row>
    <row r="2" spans="1:9" x14ac:dyDescent="0.15">
      <c r="A2" s="8"/>
      <c r="B2" s="9" t="s">
        <v>31</v>
      </c>
      <c r="C2" s="8"/>
      <c r="D2" s="8"/>
      <c r="E2" s="8"/>
      <c r="F2" s="8"/>
      <c r="G2" s="8"/>
      <c r="H2" s="8"/>
      <c r="I2" s="8"/>
    </row>
    <row r="3" spans="1:9" x14ac:dyDescent="0.15">
      <c r="A3" s="8"/>
      <c r="B3" s="8"/>
      <c r="C3" s="8"/>
      <c r="D3" s="8"/>
      <c r="E3" s="8"/>
      <c r="F3" s="8"/>
      <c r="G3" s="8"/>
      <c r="H3" s="8"/>
      <c r="I3" s="8"/>
    </row>
    <row r="4" spans="1:9" x14ac:dyDescent="0.15">
      <c r="A4" s="8"/>
      <c r="B4" s="10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  <c r="H4" s="12" t="s">
        <v>38</v>
      </c>
      <c r="I4" s="8"/>
    </row>
    <row r="5" spans="1:9" x14ac:dyDescent="0.15">
      <c r="A5" s="8"/>
      <c r="B5" s="13" t="s">
        <v>39</v>
      </c>
      <c r="C5" s="14" t="s">
        <v>40</v>
      </c>
      <c r="D5" s="14" t="s">
        <v>41</v>
      </c>
      <c r="E5" s="14" t="str">
        <f t="shared" ref="E5:E24" si="0">PHONETIC(D5)</f>
        <v>タカハシ　ハルミ</v>
      </c>
      <c r="F5" s="14">
        <v>54</v>
      </c>
      <c r="G5" s="14" t="s">
        <v>42</v>
      </c>
      <c r="H5" s="15" t="s">
        <v>43</v>
      </c>
      <c r="I5" s="8"/>
    </row>
    <row r="6" spans="1:9" x14ac:dyDescent="0.15">
      <c r="A6" s="8"/>
      <c r="B6" s="13" t="s">
        <v>10</v>
      </c>
      <c r="C6" s="14" t="s">
        <v>40</v>
      </c>
      <c r="D6" s="14" t="s">
        <v>44</v>
      </c>
      <c r="E6" s="14" t="str">
        <f t="shared" si="0"/>
        <v>イシカワ　マサキ</v>
      </c>
      <c r="F6" s="14">
        <v>38</v>
      </c>
      <c r="G6" s="14" t="s">
        <v>45</v>
      </c>
      <c r="H6" s="15" t="s">
        <v>46</v>
      </c>
      <c r="I6" s="8"/>
    </row>
    <row r="7" spans="1:9" x14ac:dyDescent="0.15">
      <c r="A7" s="8"/>
      <c r="B7" s="13" t="s">
        <v>11</v>
      </c>
      <c r="C7" s="14" t="s">
        <v>47</v>
      </c>
      <c r="D7" s="14" t="s">
        <v>48</v>
      </c>
      <c r="E7" s="14" t="str">
        <f t="shared" si="0"/>
        <v>カンダ　タケシ</v>
      </c>
      <c r="F7" s="14">
        <v>40</v>
      </c>
      <c r="G7" s="14" t="s">
        <v>12</v>
      </c>
      <c r="H7" s="15" t="s">
        <v>49</v>
      </c>
      <c r="I7" s="8"/>
    </row>
    <row r="8" spans="1:9" x14ac:dyDescent="0.15">
      <c r="A8" s="8"/>
      <c r="B8" s="13" t="s">
        <v>13</v>
      </c>
      <c r="C8" s="14" t="s">
        <v>47</v>
      </c>
      <c r="D8" s="14" t="s">
        <v>50</v>
      </c>
      <c r="E8" s="14" t="str">
        <f t="shared" si="0"/>
        <v>ナカガワ　ユウイチロウ</v>
      </c>
      <c r="F8" s="14">
        <v>29</v>
      </c>
      <c r="G8" s="14" t="s">
        <v>14</v>
      </c>
      <c r="H8" s="15" t="s">
        <v>51</v>
      </c>
      <c r="I8" s="8"/>
    </row>
    <row r="9" spans="1:9" x14ac:dyDescent="0.15">
      <c r="A9" s="8"/>
      <c r="B9" s="13" t="s">
        <v>15</v>
      </c>
      <c r="C9" s="14" t="s">
        <v>47</v>
      </c>
      <c r="D9" s="14" t="s">
        <v>52</v>
      </c>
      <c r="E9" s="14" t="str">
        <f t="shared" si="0"/>
        <v>カネコ　ショウジ</v>
      </c>
      <c r="F9" s="14">
        <v>32</v>
      </c>
      <c r="G9" s="14" t="s">
        <v>53</v>
      </c>
      <c r="H9" s="15" t="s">
        <v>54</v>
      </c>
      <c r="I9" s="8"/>
    </row>
    <row r="10" spans="1:9" x14ac:dyDescent="0.15">
      <c r="A10" s="8"/>
      <c r="B10" s="13" t="s">
        <v>16</v>
      </c>
      <c r="C10" s="14" t="s">
        <v>47</v>
      </c>
      <c r="D10" s="14" t="s">
        <v>55</v>
      </c>
      <c r="E10" s="14" t="str">
        <f t="shared" si="0"/>
        <v>ニノミヤ　マサシ</v>
      </c>
      <c r="F10" s="14">
        <v>35</v>
      </c>
      <c r="G10" s="14" t="s">
        <v>56</v>
      </c>
      <c r="H10" s="15" t="s">
        <v>57</v>
      </c>
      <c r="I10" s="8"/>
    </row>
    <row r="11" spans="1:9" x14ac:dyDescent="0.15">
      <c r="A11" s="8"/>
      <c r="B11" s="13" t="s">
        <v>17</v>
      </c>
      <c r="C11" s="14" t="s">
        <v>40</v>
      </c>
      <c r="D11" s="14" t="s">
        <v>58</v>
      </c>
      <c r="E11" s="14" t="str">
        <f t="shared" si="0"/>
        <v>ハネダ　ヒトミ</v>
      </c>
      <c r="F11" s="14">
        <v>56</v>
      </c>
      <c r="G11" s="14" t="s">
        <v>59</v>
      </c>
      <c r="H11" s="15" t="s">
        <v>60</v>
      </c>
      <c r="I11" s="8"/>
    </row>
    <row r="12" spans="1:9" x14ac:dyDescent="0.15">
      <c r="A12" s="8"/>
      <c r="B12" s="13" t="s">
        <v>18</v>
      </c>
      <c r="C12" s="14" t="s">
        <v>47</v>
      </c>
      <c r="D12" s="14" t="s">
        <v>61</v>
      </c>
      <c r="E12" s="14" t="str">
        <f t="shared" si="0"/>
        <v>ヒロセ　カツノブ</v>
      </c>
      <c r="F12" s="14">
        <v>47</v>
      </c>
      <c r="G12" s="14" t="s">
        <v>62</v>
      </c>
      <c r="H12" s="15" t="s">
        <v>63</v>
      </c>
      <c r="I12" s="8"/>
    </row>
    <row r="13" spans="1:9" x14ac:dyDescent="0.15">
      <c r="A13" s="8"/>
      <c r="B13" s="13" t="s">
        <v>19</v>
      </c>
      <c r="C13" s="14" t="s">
        <v>47</v>
      </c>
      <c r="D13" s="14" t="s">
        <v>64</v>
      </c>
      <c r="E13" s="14" t="str">
        <f t="shared" si="0"/>
        <v>イトウ　トシキ</v>
      </c>
      <c r="F13" s="14">
        <v>47</v>
      </c>
      <c r="G13" s="14" t="s">
        <v>65</v>
      </c>
      <c r="H13" s="15" t="s">
        <v>66</v>
      </c>
      <c r="I13" s="8"/>
    </row>
    <row r="14" spans="1:9" x14ac:dyDescent="0.15">
      <c r="A14" s="8"/>
      <c r="B14" s="13" t="s">
        <v>20</v>
      </c>
      <c r="C14" s="14" t="s">
        <v>40</v>
      </c>
      <c r="D14" s="14" t="s">
        <v>67</v>
      </c>
      <c r="E14" s="14" t="str">
        <f t="shared" si="0"/>
        <v>マナベ　モリユキ</v>
      </c>
      <c r="F14" s="14">
        <v>36</v>
      </c>
      <c r="G14" s="14" t="s">
        <v>68</v>
      </c>
      <c r="H14" s="15" t="s">
        <v>69</v>
      </c>
      <c r="I14" s="8"/>
    </row>
    <row r="15" spans="1:9" x14ac:dyDescent="0.15">
      <c r="A15" s="8"/>
      <c r="B15" s="13" t="s">
        <v>21</v>
      </c>
      <c r="C15" s="14" t="s">
        <v>40</v>
      </c>
      <c r="D15" s="14" t="s">
        <v>70</v>
      </c>
      <c r="E15" s="14" t="str">
        <f t="shared" si="0"/>
        <v>タニモト　ナナ</v>
      </c>
      <c r="F15" s="14">
        <v>19</v>
      </c>
      <c r="G15" s="14" t="s">
        <v>71</v>
      </c>
      <c r="H15" s="15" t="s">
        <v>72</v>
      </c>
      <c r="I15" s="8"/>
    </row>
    <row r="16" spans="1:9" x14ac:dyDescent="0.15">
      <c r="A16" s="8"/>
      <c r="B16" s="13" t="s">
        <v>22</v>
      </c>
      <c r="C16" s="14" t="s">
        <v>47</v>
      </c>
      <c r="D16" s="14" t="s">
        <v>73</v>
      </c>
      <c r="E16" s="14" t="str">
        <f t="shared" si="0"/>
        <v>フジタ　ユキコ</v>
      </c>
      <c r="F16" s="14">
        <v>20</v>
      </c>
      <c r="G16" s="14" t="s">
        <v>74</v>
      </c>
      <c r="H16" s="15" t="s">
        <v>75</v>
      </c>
      <c r="I16" s="8"/>
    </row>
    <row r="17" spans="1:9" x14ac:dyDescent="0.15">
      <c r="A17" s="8"/>
      <c r="B17" s="13" t="s">
        <v>23</v>
      </c>
      <c r="C17" s="14" t="s">
        <v>47</v>
      </c>
      <c r="D17" s="14" t="s">
        <v>76</v>
      </c>
      <c r="E17" s="14" t="str">
        <f t="shared" si="0"/>
        <v>ニシノ　コウイチ</v>
      </c>
      <c r="F17" s="14">
        <v>29</v>
      </c>
      <c r="G17" s="14" t="s">
        <v>77</v>
      </c>
      <c r="H17" s="15" t="s">
        <v>78</v>
      </c>
      <c r="I17" s="8"/>
    </row>
    <row r="18" spans="1:9" x14ac:dyDescent="0.15">
      <c r="A18" s="8"/>
      <c r="B18" s="13" t="s">
        <v>24</v>
      </c>
      <c r="C18" s="14" t="s">
        <v>47</v>
      </c>
      <c r="D18" s="14" t="s">
        <v>79</v>
      </c>
      <c r="E18" s="14" t="str">
        <f t="shared" si="0"/>
        <v>ハラ　ヒデミ</v>
      </c>
      <c r="F18" s="14">
        <v>24</v>
      </c>
      <c r="G18" s="14" t="s">
        <v>80</v>
      </c>
      <c r="H18" s="15" t="s">
        <v>81</v>
      </c>
      <c r="I18" s="8"/>
    </row>
    <row r="19" spans="1:9" x14ac:dyDescent="0.15">
      <c r="A19" s="8"/>
      <c r="B19" s="13" t="s">
        <v>25</v>
      </c>
      <c r="C19" s="14" t="s">
        <v>47</v>
      </c>
      <c r="D19" s="14" t="s">
        <v>82</v>
      </c>
      <c r="E19" s="14" t="str">
        <f t="shared" si="0"/>
        <v>シンジョウ　ミチナガ</v>
      </c>
      <c r="F19" s="14">
        <v>34</v>
      </c>
      <c r="G19" s="14" t="s">
        <v>83</v>
      </c>
      <c r="H19" s="15" t="s">
        <v>84</v>
      </c>
      <c r="I19" s="8"/>
    </row>
    <row r="20" spans="1:9" x14ac:dyDescent="0.15">
      <c r="A20" s="8"/>
      <c r="B20" s="13" t="s">
        <v>26</v>
      </c>
      <c r="C20" s="14" t="s">
        <v>47</v>
      </c>
      <c r="D20" s="14" t="s">
        <v>85</v>
      </c>
      <c r="E20" s="14" t="str">
        <f t="shared" si="0"/>
        <v>オウサカ　ヒロアキ</v>
      </c>
      <c r="F20" s="14">
        <v>47</v>
      </c>
      <c r="G20" s="14" t="s">
        <v>86</v>
      </c>
      <c r="H20" s="15" t="s">
        <v>87</v>
      </c>
      <c r="I20" s="8"/>
    </row>
    <row r="21" spans="1:9" x14ac:dyDescent="0.15">
      <c r="A21" s="8"/>
      <c r="B21" s="13" t="s">
        <v>27</v>
      </c>
      <c r="C21" s="14" t="s">
        <v>40</v>
      </c>
      <c r="D21" s="14" t="s">
        <v>88</v>
      </c>
      <c r="E21" s="14" t="str">
        <f t="shared" si="0"/>
        <v>ミヤシタ　ワタル</v>
      </c>
      <c r="F21" s="14">
        <v>60</v>
      </c>
      <c r="G21" s="14" t="s">
        <v>89</v>
      </c>
      <c r="H21" s="15" t="s">
        <v>90</v>
      </c>
      <c r="I21" s="8"/>
    </row>
    <row r="22" spans="1:9" x14ac:dyDescent="0.15">
      <c r="A22" s="8"/>
      <c r="B22" s="13" t="s">
        <v>28</v>
      </c>
      <c r="C22" s="14" t="s">
        <v>47</v>
      </c>
      <c r="D22" s="14" t="s">
        <v>91</v>
      </c>
      <c r="E22" s="14" t="str">
        <f t="shared" si="0"/>
        <v>コンドウ　ミユキ</v>
      </c>
      <c r="F22" s="14">
        <v>47</v>
      </c>
      <c r="G22" s="14" t="s">
        <v>92</v>
      </c>
      <c r="H22" s="15" t="s">
        <v>93</v>
      </c>
      <c r="I22" s="8"/>
    </row>
    <row r="23" spans="1:9" x14ac:dyDescent="0.15">
      <c r="A23" s="8"/>
      <c r="B23" s="13" t="s">
        <v>29</v>
      </c>
      <c r="C23" s="14" t="s">
        <v>40</v>
      </c>
      <c r="D23" s="14" t="s">
        <v>94</v>
      </c>
      <c r="E23" s="14" t="str">
        <f t="shared" si="0"/>
        <v>ハシモト　アツシ</v>
      </c>
      <c r="F23" s="14">
        <v>43</v>
      </c>
      <c r="G23" s="14" t="s">
        <v>95</v>
      </c>
      <c r="H23" s="15" t="s">
        <v>96</v>
      </c>
      <c r="I23" s="8"/>
    </row>
    <row r="24" spans="1:9" x14ac:dyDescent="0.15">
      <c r="A24" s="8"/>
      <c r="B24" s="16" t="s">
        <v>30</v>
      </c>
      <c r="C24" s="17" t="s">
        <v>40</v>
      </c>
      <c r="D24" s="17" t="s">
        <v>97</v>
      </c>
      <c r="E24" s="17" t="str">
        <f t="shared" si="0"/>
        <v>キッカワ　ツヨシ</v>
      </c>
      <c r="F24" s="17">
        <v>50</v>
      </c>
      <c r="G24" s="17" t="s">
        <v>98</v>
      </c>
      <c r="H24" s="18" t="s">
        <v>99</v>
      </c>
      <c r="I24" s="8"/>
    </row>
    <row r="25" spans="1:9" x14ac:dyDescent="0.15">
      <c r="A25" s="8"/>
      <c r="B25" s="8"/>
      <c r="C25" s="8"/>
      <c r="D25" s="8"/>
      <c r="E25" s="8"/>
      <c r="F25" s="8"/>
      <c r="G25" s="8"/>
      <c r="H25" s="8"/>
      <c r="I25" s="8"/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B4" sqref="B4"/>
    </sheetView>
  </sheetViews>
  <sheetFormatPr defaultRowHeight="13.5" x14ac:dyDescent="0.15"/>
  <cols>
    <col min="1" max="1" width="3.625" customWidth="1"/>
    <col min="2" max="2" width="8.75" customWidth="1"/>
    <col min="3" max="3" width="5.75" customWidth="1"/>
    <col min="4" max="4" width="12.375" bestFit="1" customWidth="1"/>
    <col min="5" max="5" width="18.5" customWidth="1"/>
    <col min="6" max="6" width="5.75" customWidth="1"/>
    <col min="7" max="7" width="9.75" customWidth="1"/>
    <col min="8" max="8" width="35.625" customWidth="1"/>
  </cols>
  <sheetData>
    <row r="1" spans="1:9" x14ac:dyDescent="0.15">
      <c r="A1" s="8"/>
      <c r="B1" s="8"/>
      <c r="C1" s="8"/>
      <c r="D1" s="8"/>
      <c r="E1" s="8"/>
      <c r="F1" s="8"/>
      <c r="G1" s="8"/>
      <c r="H1" s="8"/>
      <c r="I1" s="8"/>
    </row>
    <row r="2" spans="1:9" x14ac:dyDescent="0.15">
      <c r="A2" s="8"/>
      <c r="B2" s="9" t="s">
        <v>31</v>
      </c>
      <c r="C2" s="8"/>
      <c r="D2" s="8"/>
      <c r="E2" s="8"/>
      <c r="F2" s="8"/>
      <c r="G2" s="8"/>
      <c r="H2" s="8"/>
      <c r="I2" s="8"/>
    </row>
    <row r="3" spans="1:9" x14ac:dyDescent="0.15">
      <c r="A3" s="8"/>
      <c r="B3" s="8"/>
      <c r="C3" s="8"/>
      <c r="D3" s="8"/>
      <c r="E3" s="8"/>
      <c r="F3" s="8"/>
      <c r="G3" s="8"/>
      <c r="H3" s="8"/>
      <c r="I3" s="8"/>
    </row>
    <row r="4" spans="1:9" x14ac:dyDescent="0.15">
      <c r="A4" s="8"/>
      <c r="B4" s="10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  <c r="H4" s="12" t="s">
        <v>38</v>
      </c>
      <c r="I4" s="8"/>
    </row>
    <row r="5" spans="1:9" x14ac:dyDescent="0.15">
      <c r="A5" s="8"/>
      <c r="B5" s="13" t="s">
        <v>19</v>
      </c>
      <c r="C5" s="14" t="s">
        <v>47</v>
      </c>
      <c r="D5" s="14" t="s">
        <v>64</v>
      </c>
      <c r="E5" s="14" t="str">
        <f>PHONETIC(D5)</f>
        <v>イトウ　トシキ</v>
      </c>
      <c r="F5" s="14">
        <v>47</v>
      </c>
      <c r="G5" s="14" t="s">
        <v>65</v>
      </c>
      <c r="H5" s="15" t="s">
        <v>66</v>
      </c>
      <c r="I5" s="8"/>
    </row>
    <row r="6" spans="1:9" x14ac:dyDescent="0.15">
      <c r="A6" s="8"/>
      <c r="B6" s="13" t="s">
        <v>26</v>
      </c>
      <c r="C6" s="14" t="s">
        <v>47</v>
      </c>
      <c r="D6" s="14" t="s">
        <v>85</v>
      </c>
      <c r="E6" s="14" t="str">
        <f>PHONETIC(D6)</f>
        <v>オウサカ　ヒロアキ</v>
      </c>
      <c r="F6" s="14">
        <v>47</v>
      </c>
      <c r="G6" s="14" t="s">
        <v>86</v>
      </c>
      <c r="H6" s="15" t="s">
        <v>87</v>
      </c>
      <c r="I6" s="8"/>
    </row>
    <row r="7" spans="1:9" x14ac:dyDescent="0.15">
      <c r="A7" s="8"/>
      <c r="B7" s="13" t="s">
        <v>28</v>
      </c>
      <c r="C7" s="14" t="s">
        <v>47</v>
      </c>
      <c r="D7" s="14" t="s">
        <v>91</v>
      </c>
      <c r="E7" s="14" t="str">
        <f>PHONETIC(D7)</f>
        <v>コンドウ　ミユキ</v>
      </c>
      <c r="F7" s="14">
        <v>47</v>
      </c>
      <c r="G7" s="14" t="s">
        <v>92</v>
      </c>
      <c r="H7" s="15" t="s">
        <v>93</v>
      </c>
      <c r="I7" s="8"/>
    </row>
    <row r="8" spans="1:9" x14ac:dyDescent="0.15">
      <c r="A8" s="8"/>
      <c r="B8" s="13" t="s">
        <v>18</v>
      </c>
      <c r="C8" s="14" t="s">
        <v>47</v>
      </c>
      <c r="D8" s="14" t="s">
        <v>61</v>
      </c>
      <c r="E8" s="14" t="str">
        <f>PHONETIC(D8)</f>
        <v>ヒロセ　カツノブ</v>
      </c>
      <c r="F8" s="14">
        <v>47</v>
      </c>
      <c r="G8" s="14" t="s">
        <v>62</v>
      </c>
      <c r="H8" s="15" t="s">
        <v>63</v>
      </c>
      <c r="I8" s="8"/>
    </row>
    <row r="9" spans="1:9" x14ac:dyDescent="0.15">
      <c r="A9" s="8"/>
      <c r="B9" s="13" t="s">
        <v>11</v>
      </c>
      <c r="C9" s="14" t="s">
        <v>47</v>
      </c>
      <c r="D9" s="14" t="s">
        <v>48</v>
      </c>
      <c r="E9" s="14" t="str">
        <f>PHONETIC(D9)</f>
        <v>カンダ　タケシ</v>
      </c>
      <c r="F9" s="14">
        <v>40</v>
      </c>
      <c r="G9" s="14" t="s">
        <v>12</v>
      </c>
      <c r="H9" s="15" t="s">
        <v>49</v>
      </c>
      <c r="I9" s="8"/>
    </row>
    <row r="10" spans="1:9" x14ac:dyDescent="0.15">
      <c r="A10" s="8"/>
      <c r="B10" s="13" t="s">
        <v>16</v>
      </c>
      <c r="C10" s="14" t="s">
        <v>47</v>
      </c>
      <c r="D10" s="14" t="s">
        <v>55</v>
      </c>
      <c r="E10" s="14" t="str">
        <f>PHONETIC(D10)</f>
        <v>ニノミヤ　マサシ</v>
      </c>
      <c r="F10" s="14">
        <v>35</v>
      </c>
      <c r="G10" s="14" t="s">
        <v>56</v>
      </c>
      <c r="H10" s="15" t="s">
        <v>57</v>
      </c>
      <c r="I10" s="8"/>
    </row>
    <row r="11" spans="1:9" x14ac:dyDescent="0.15">
      <c r="A11" s="8"/>
      <c r="B11" s="13" t="s">
        <v>25</v>
      </c>
      <c r="C11" s="14" t="s">
        <v>47</v>
      </c>
      <c r="D11" s="14" t="s">
        <v>82</v>
      </c>
      <c r="E11" s="14" t="str">
        <f>PHONETIC(D11)</f>
        <v>シンジョウ　ミチナガ</v>
      </c>
      <c r="F11" s="14">
        <v>34</v>
      </c>
      <c r="G11" s="14" t="s">
        <v>83</v>
      </c>
      <c r="H11" s="15" t="s">
        <v>84</v>
      </c>
      <c r="I11" s="8"/>
    </row>
    <row r="12" spans="1:9" x14ac:dyDescent="0.15">
      <c r="A12" s="8"/>
      <c r="B12" s="13" t="s">
        <v>15</v>
      </c>
      <c r="C12" s="14" t="s">
        <v>47</v>
      </c>
      <c r="D12" s="14" t="s">
        <v>52</v>
      </c>
      <c r="E12" s="14" t="str">
        <f>PHONETIC(D12)</f>
        <v>カネコ　ショウジ</v>
      </c>
      <c r="F12" s="14">
        <v>32</v>
      </c>
      <c r="G12" s="14" t="s">
        <v>53</v>
      </c>
      <c r="H12" s="15" t="s">
        <v>54</v>
      </c>
      <c r="I12" s="8"/>
    </row>
    <row r="13" spans="1:9" x14ac:dyDescent="0.15">
      <c r="A13" s="8"/>
      <c r="B13" s="13" t="s">
        <v>13</v>
      </c>
      <c r="C13" s="14" t="s">
        <v>47</v>
      </c>
      <c r="D13" s="14" t="s">
        <v>50</v>
      </c>
      <c r="E13" s="14" t="str">
        <f>PHONETIC(D13)</f>
        <v>ナカガワ　ユウイチロウ</v>
      </c>
      <c r="F13" s="14">
        <v>29</v>
      </c>
      <c r="G13" s="14" t="s">
        <v>14</v>
      </c>
      <c r="H13" s="15" t="s">
        <v>51</v>
      </c>
      <c r="I13" s="8"/>
    </row>
    <row r="14" spans="1:9" x14ac:dyDescent="0.15">
      <c r="A14" s="8"/>
      <c r="B14" s="13" t="s">
        <v>23</v>
      </c>
      <c r="C14" s="14" t="s">
        <v>47</v>
      </c>
      <c r="D14" s="14" t="s">
        <v>76</v>
      </c>
      <c r="E14" s="14" t="str">
        <f>PHONETIC(D14)</f>
        <v>ニシノ　コウイチ</v>
      </c>
      <c r="F14" s="14">
        <v>29</v>
      </c>
      <c r="G14" s="14" t="s">
        <v>77</v>
      </c>
      <c r="H14" s="15" t="s">
        <v>78</v>
      </c>
      <c r="I14" s="8"/>
    </row>
    <row r="15" spans="1:9" x14ac:dyDescent="0.15">
      <c r="A15" s="8"/>
      <c r="B15" s="13" t="s">
        <v>24</v>
      </c>
      <c r="C15" s="14" t="s">
        <v>47</v>
      </c>
      <c r="D15" s="14" t="s">
        <v>79</v>
      </c>
      <c r="E15" s="14" t="str">
        <f>PHONETIC(D15)</f>
        <v>ハラ　ヒデミ</v>
      </c>
      <c r="F15" s="14">
        <v>24</v>
      </c>
      <c r="G15" s="14" t="s">
        <v>80</v>
      </c>
      <c r="H15" s="15" t="s">
        <v>81</v>
      </c>
      <c r="I15" s="8"/>
    </row>
    <row r="16" spans="1:9" x14ac:dyDescent="0.15">
      <c r="A16" s="8"/>
      <c r="B16" s="13" t="s">
        <v>22</v>
      </c>
      <c r="C16" s="14" t="s">
        <v>47</v>
      </c>
      <c r="D16" s="14" t="s">
        <v>73</v>
      </c>
      <c r="E16" s="14" t="str">
        <f>PHONETIC(D16)</f>
        <v>フジタ　ユキコ</v>
      </c>
      <c r="F16" s="14">
        <v>20</v>
      </c>
      <c r="G16" s="14" t="s">
        <v>74</v>
      </c>
      <c r="H16" s="15" t="s">
        <v>75</v>
      </c>
      <c r="I16" s="8"/>
    </row>
    <row r="17" spans="1:9" x14ac:dyDescent="0.15">
      <c r="A17" s="8"/>
      <c r="B17" s="13" t="s">
        <v>27</v>
      </c>
      <c r="C17" s="14" t="s">
        <v>40</v>
      </c>
      <c r="D17" s="14" t="s">
        <v>88</v>
      </c>
      <c r="E17" s="14" t="str">
        <f>PHONETIC(D17)</f>
        <v>ミヤシタ　ワタル</v>
      </c>
      <c r="F17" s="14">
        <v>60</v>
      </c>
      <c r="G17" s="14" t="s">
        <v>89</v>
      </c>
      <c r="H17" s="15" t="s">
        <v>90</v>
      </c>
      <c r="I17" s="8"/>
    </row>
    <row r="18" spans="1:9" x14ac:dyDescent="0.15">
      <c r="A18" s="8"/>
      <c r="B18" s="13" t="s">
        <v>17</v>
      </c>
      <c r="C18" s="14" t="s">
        <v>40</v>
      </c>
      <c r="D18" s="14" t="s">
        <v>58</v>
      </c>
      <c r="E18" s="14" t="str">
        <f>PHONETIC(D18)</f>
        <v>ハネダ　ヒトミ</v>
      </c>
      <c r="F18" s="14">
        <v>56</v>
      </c>
      <c r="G18" s="14" t="s">
        <v>59</v>
      </c>
      <c r="H18" s="15" t="s">
        <v>60</v>
      </c>
      <c r="I18" s="8"/>
    </row>
    <row r="19" spans="1:9" x14ac:dyDescent="0.15">
      <c r="A19" s="8"/>
      <c r="B19" s="13" t="s">
        <v>39</v>
      </c>
      <c r="C19" s="14" t="s">
        <v>40</v>
      </c>
      <c r="D19" s="14" t="s">
        <v>41</v>
      </c>
      <c r="E19" s="14" t="str">
        <f>PHONETIC(D19)</f>
        <v>タカハシ　ハルミ</v>
      </c>
      <c r="F19" s="14">
        <v>54</v>
      </c>
      <c r="G19" s="14" t="s">
        <v>42</v>
      </c>
      <c r="H19" s="15" t="s">
        <v>43</v>
      </c>
      <c r="I19" s="8"/>
    </row>
    <row r="20" spans="1:9" x14ac:dyDescent="0.15">
      <c r="A20" s="8"/>
      <c r="B20" s="13" t="s">
        <v>30</v>
      </c>
      <c r="C20" s="14" t="s">
        <v>40</v>
      </c>
      <c r="D20" s="14" t="s">
        <v>97</v>
      </c>
      <c r="E20" s="14" t="str">
        <f>PHONETIC(D20)</f>
        <v>キッカワ　ツヨシ</v>
      </c>
      <c r="F20" s="14">
        <v>50</v>
      </c>
      <c r="G20" s="14" t="s">
        <v>98</v>
      </c>
      <c r="H20" s="15" t="s">
        <v>99</v>
      </c>
      <c r="I20" s="8"/>
    </row>
    <row r="21" spans="1:9" x14ac:dyDescent="0.15">
      <c r="A21" s="8"/>
      <c r="B21" s="13" t="s">
        <v>29</v>
      </c>
      <c r="C21" s="14" t="s">
        <v>40</v>
      </c>
      <c r="D21" s="14" t="s">
        <v>94</v>
      </c>
      <c r="E21" s="14" t="str">
        <f>PHONETIC(D21)</f>
        <v>ハシモト　アツシ</v>
      </c>
      <c r="F21" s="14">
        <v>43</v>
      </c>
      <c r="G21" s="14" t="s">
        <v>95</v>
      </c>
      <c r="H21" s="15" t="s">
        <v>96</v>
      </c>
      <c r="I21" s="8"/>
    </row>
    <row r="22" spans="1:9" x14ac:dyDescent="0.15">
      <c r="A22" s="8"/>
      <c r="B22" s="13" t="s">
        <v>10</v>
      </c>
      <c r="C22" s="14" t="s">
        <v>40</v>
      </c>
      <c r="D22" s="14" t="s">
        <v>44</v>
      </c>
      <c r="E22" s="14" t="str">
        <f>PHONETIC(D22)</f>
        <v>イシカワ　マサキ</v>
      </c>
      <c r="F22" s="14">
        <v>38</v>
      </c>
      <c r="G22" s="14" t="s">
        <v>45</v>
      </c>
      <c r="H22" s="15" t="s">
        <v>46</v>
      </c>
      <c r="I22" s="8"/>
    </row>
    <row r="23" spans="1:9" x14ac:dyDescent="0.15">
      <c r="A23" s="8"/>
      <c r="B23" s="13" t="s">
        <v>20</v>
      </c>
      <c r="C23" s="14" t="s">
        <v>40</v>
      </c>
      <c r="D23" s="14" t="s">
        <v>67</v>
      </c>
      <c r="E23" s="14" t="str">
        <f>PHONETIC(D23)</f>
        <v>マナベ　モリユキ</v>
      </c>
      <c r="F23" s="14">
        <v>36</v>
      </c>
      <c r="G23" s="14" t="s">
        <v>68</v>
      </c>
      <c r="H23" s="15" t="s">
        <v>69</v>
      </c>
      <c r="I23" s="8"/>
    </row>
    <row r="24" spans="1:9" x14ac:dyDescent="0.15">
      <c r="A24" s="8"/>
      <c r="B24" s="16" t="s">
        <v>21</v>
      </c>
      <c r="C24" s="17" t="s">
        <v>40</v>
      </c>
      <c r="D24" s="17" t="s">
        <v>70</v>
      </c>
      <c r="E24" s="17" t="str">
        <f>PHONETIC(D24)</f>
        <v>タニモト　ナナ</v>
      </c>
      <c r="F24" s="17">
        <v>19</v>
      </c>
      <c r="G24" s="17" t="s">
        <v>71</v>
      </c>
      <c r="H24" s="18" t="s">
        <v>72</v>
      </c>
      <c r="I24" s="8"/>
    </row>
    <row r="25" spans="1:9" x14ac:dyDescent="0.15">
      <c r="A25" s="8"/>
      <c r="B25" s="8"/>
      <c r="C25" s="8"/>
      <c r="D25" s="8"/>
      <c r="E25" s="8"/>
      <c r="F25" s="8"/>
      <c r="G25" s="8"/>
      <c r="H25" s="8"/>
      <c r="I25" s="8"/>
    </row>
  </sheetData>
  <sortState ref="B5:H24">
    <sortCondition ref="C5:C24"/>
    <sortCondition descending="1" ref="F5:F24"/>
    <sortCondition ref="E5:E24"/>
  </sortState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064-1開始</vt:lpstr>
      <vt:lpstr>064-1完成</vt:lpstr>
      <vt:lpstr>064-2開始</vt:lpstr>
      <vt:lpstr>064-2完成</vt:lpstr>
      <vt:lpstr>064-3開始</vt:lpstr>
      <vt:lpstr>064-3完成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2013-01-25T08:05:09Z</dcterms:created>
  <dcterms:modified xsi:type="dcterms:W3CDTF">2013-01-25T08:24:41Z</dcterms:modified>
</cp:coreProperties>
</file>