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62開始" sheetId="1" r:id="rId1"/>
    <sheet name="062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2" l="1"/>
  <c r="F31" i="2"/>
  <c r="F23" i="2"/>
  <c r="F13" i="2"/>
  <c r="G22" i="2"/>
  <c r="G12" i="2"/>
  <c r="G30" i="2"/>
  <c r="G21" i="2"/>
  <c r="G11" i="2"/>
  <c r="G29" i="2"/>
  <c r="G20" i="2"/>
  <c r="G10" i="2"/>
  <c r="G28" i="2"/>
  <c r="G19" i="2"/>
  <c r="G9" i="2"/>
  <c r="G18" i="2"/>
  <c r="G8" i="2"/>
  <c r="G27" i="2"/>
  <c r="G17" i="2"/>
  <c r="G7" i="2"/>
  <c r="G26" i="2"/>
  <c r="G16" i="2"/>
  <c r="G6" i="2"/>
  <c r="G25" i="2"/>
  <c r="G15" i="2"/>
  <c r="G24" i="2"/>
  <c r="G14" i="2"/>
  <c r="G5" i="2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<sst xmlns="http://schemas.openxmlformats.org/spreadsheetml/2006/main" count="66" uniqueCount="14">
  <si>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</si>
  <si>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</si>
  <si>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</si>
  <si>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</si>
  <si>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</si>
  <si>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客単価</t>
    <rPh sb="0" eb="3">
      <t>キャクタンカ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</si>
  <si>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</si>
  <si>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</si>
  <si>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</si>
  <si>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</si>
  <si>
    <t>軽井沢 集計</t>
  </si>
  <si>
    <t>仙台 集計</t>
  </si>
  <si>
    <t>横浜 集計</t>
  </si>
  <si>
    <t>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</si>
</sst>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</fills>
  <borders count="2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  <xf numFmtId="0" fontId="4" fillId="0" borderId="1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9.7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8" si="0">F5/E5</f>
        <v>9739.1304347826081</v>
      </c>
      <c r="H5" s="1"/>
    </row>
    <row r="6" spans="1:8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x14ac:dyDescent="0.15">
      <c r="A21" s="1"/>
      <c r="B21" s="4">
        <v>17</v>
      </c>
      <c r="C21" s="5">
        <v>41281</v>
      </c>
      <c r="D21" s="6" t="s">
        <v>6</v>
      </c>
      <c r="E21" s="6">
        <v>15</v>
      </c>
      <c r="F21" s="7">
        <v>279000</v>
      </c>
      <c r="G21" s="7">
        <f t="shared" si="0"/>
        <v>18600</v>
      </c>
      <c r="H21" s="1"/>
    </row>
    <row r="22" spans="1:8" x14ac:dyDescent="0.15">
      <c r="A22" s="1"/>
      <c r="B22" s="4">
        <v>18</v>
      </c>
      <c r="C22" s="5">
        <v>41281</v>
      </c>
      <c r="D22" s="6" t="s">
        <v>7</v>
      </c>
      <c r="E22" s="6">
        <v>26</v>
      </c>
      <c r="F22" s="7">
        <v>306000</v>
      </c>
      <c r="G22" s="7">
        <f t="shared" si="0"/>
        <v>11769.23076923077</v>
      </c>
      <c r="H22" s="1"/>
    </row>
    <row r="23" spans="1:8" x14ac:dyDescent="0.15">
      <c r="A23" s="1"/>
      <c r="B23" s="4">
        <v>19</v>
      </c>
      <c r="C23" s="5">
        <v>41281</v>
      </c>
      <c r="D23" s="6" t="s">
        <v>8</v>
      </c>
      <c r="E23" s="6">
        <v>62</v>
      </c>
      <c r="F23" s="7">
        <v>784000</v>
      </c>
      <c r="G23" s="7">
        <f t="shared" si="0"/>
        <v>12645.161290322581</v>
      </c>
      <c r="H23" s="1"/>
    </row>
    <row r="24" spans="1:8" x14ac:dyDescent="0.15">
      <c r="A24" s="1"/>
      <c r="B24" s="4">
        <v>20</v>
      </c>
      <c r="C24" s="5">
        <v>41282</v>
      </c>
      <c r="D24" s="6" t="s">
        <v>6</v>
      </c>
      <c r="E24" s="6">
        <v>16</v>
      </c>
      <c r="F24" s="7">
        <v>185000</v>
      </c>
      <c r="G24" s="7">
        <f t="shared" si="0"/>
        <v>11562.5</v>
      </c>
      <c r="H24" s="1"/>
    </row>
    <row r="25" spans="1:8" x14ac:dyDescent="0.15">
      <c r="A25" s="1"/>
      <c r="B25" s="4">
        <v>21</v>
      </c>
      <c r="C25" s="5">
        <v>41282</v>
      </c>
      <c r="D25" s="6" t="s">
        <v>7</v>
      </c>
      <c r="E25" s="6">
        <v>30</v>
      </c>
      <c r="F25" s="7">
        <v>283000</v>
      </c>
      <c r="G25" s="7">
        <f t="shared" si="0"/>
        <v>9433.3333333333339</v>
      </c>
      <c r="H25" s="1"/>
    </row>
    <row r="26" spans="1:8" x14ac:dyDescent="0.15">
      <c r="A26" s="1"/>
      <c r="B26" s="4">
        <v>22</v>
      </c>
      <c r="C26" s="5">
        <v>41283</v>
      </c>
      <c r="D26" s="6" t="s">
        <v>8</v>
      </c>
      <c r="E26" s="6">
        <v>40</v>
      </c>
      <c r="F26" s="7">
        <v>593000</v>
      </c>
      <c r="G26" s="7">
        <f t="shared" si="0"/>
        <v>14825</v>
      </c>
      <c r="H26" s="1"/>
    </row>
    <row r="27" spans="1:8" x14ac:dyDescent="0.15">
      <c r="A27" s="1"/>
      <c r="B27" s="4">
        <v>23</v>
      </c>
      <c r="C27" s="5">
        <v>41283</v>
      </c>
      <c r="D27" s="6" t="s">
        <v>6</v>
      </c>
      <c r="E27" s="6">
        <v>18</v>
      </c>
      <c r="F27" s="7">
        <v>206000</v>
      </c>
      <c r="G27" s="7">
        <f t="shared" si="0"/>
        <v>11444.444444444445</v>
      </c>
      <c r="H27" s="1"/>
    </row>
    <row r="28" spans="1:8" x14ac:dyDescent="0.15">
      <c r="A28" s="1"/>
      <c r="B28" s="4">
        <v>24</v>
      </c>
      <c r="C28" s="5">
        <v>41283</v>
      </c>
      <c r="D28" s="6" t="s">
        <v>7</v>
      </c>
      <c r="E28" s="6">
        <v>30</v>
      </c>
      <c r="F28" s="7">
        <v>305000</v>
      </c>
      <c r="G28" s="7">
        <f t="shared" si="0"/>
        <v>10166.666666666666</v>
      </c>
      <c r="H28" s="1"/>
    </row>
    <row r="29" spans="1:8" x14ac:dyDescent="0.15">
      <c r="A29" s="1"/>
      <c r="B29" s="1"/>
      <c r="C29" s="1"/>
      <c r="D29" s="1"/>
      <c r="E29" s="1"/>
      <c r="F29" s="1"/>
      <c r="G29" s="1"/>
      <c r="H29" s="1"/>
    </row>
    <row r="30" spans="1:8" x14ac:dyDescent="0.15">
      <c r="A30" s="1"/>
      <c r="B30" s="1"/>
      <c r="C30" s="1"/>
      <c r="D30" s="1"/>
      <c r="E30" s="1"/>
      <c r="F30" s="1"/>
      <c r="G30" s="1"/>
      <c r="H30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3.5" outlineLevelRow="2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9.7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outlineLevel="2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>F5/E5</f>
        <v>9739.1304347826081</v>
      </c>
      <c r="H5" s="1"/>
    </row>
    <row r="6" spans="1:8" outlineLevel="2" x14ac:dyDescent="0.15">
      <c r="A6" s="1"/>
      <c r="B6" s="4">
        <v>6</v>
      </c>
      <c r="C6" s="5">
        <v>41277</v>
      </c>
      <c r="D6" s="6" t="s">
        <v>6</v>
      </c>
      <c r="E6" s="6">
        <v>16</v>
      </c>
      <c r="F6" s="7">
        <v>185000</v>
      </c>
      <c r="G6" s="7">
        <f>F6/E6</f>
        <v>11562.5</v>
      </c>
      <c r="H6" s="1"/>
    </row>
    <row r="7" spans="1:8" outlineLevel="2" x14ac:dyDescent="0.15">
      <c r="A7" s="1"/>
      <c r="B7" s="4">
        <v>9</v>
      </c>
      <c r="C7" s="5">
        <v>41278</v>
      </c>
      <c r="D7" s="6" t="s">
        <v>6</v>
      </c>
      <c r="E7" s="6">
        <v>18</v>
      </c>
      <c r="F7" s="7">
        <v>206000</v>
      </c>
      <c r="G7" s="7">
        <f>F7/E7</f>
        <v>11444.444444444445</v>
      </c>
      <c r="H7" s="1"/>
    </row>
    <row r="8" spans="1:8" outlineLevel="2" x14ac:dyDescent="0.15">
      <c r="A8" s="1"/>
      <c r="B8" s="4">
        <v>12</v>
      </c>
      <c r="C8" s="5">
        <v>41279</v>
      </c>
      <c r="D8" s="6" t="s">
        <v>6</v>
      </c>
      <c r="E8" s="6">
        <v>22</v>
      </c>
      <c r="F8" s="7">
        <v>243000</v>
      </c>
      <c r="G8" s="7">
        <f>F8/E8</f>
        <v>11045.454545454546</v>
      </c>
      <c r="H8" s="1"/>
    </row>
    <row r="9" spans="1:8" outlineLevel="2" x14ac:dyDescent="0.15">
      <c r="A9" s="1"/>
      <c r="B9" s="4">
        <v>14</v>
      </c>
      <c r="C9" s="5">
        <v>41280</v>
      </c>
      <c r="D9" s="6" t="s">
        <v>6</v>
      </c>
      <c r="E9" s="6">
        <v>26</v>
      </c>
      <c r="F9" s="7">
        <v>258000</v>
      </c>
      <c r="G9" s="7">
        <f>F9/E9</f>
        <v>9923.0769230769238</v>
      </c>
      <c r="H9" s="1"/>
    </row>
    <row r="10" spans="1:8" outlineLevel="2" x14ac:dyDescent="0.15">
      <c r="A10" s="1"/>
      <c r="B10" s="4">
        <v>17</v>
      </c>
      <c r="C10" s="5">
        <v>41281</v>
      </c>
      <c r="D10" s="6" t="s">
        <v>6</v>
      </c>
      <c r="E10" s="6">
        <v>15</v>
      </c>
      <c r="F10" s="7">
        <v>279000</v>
      </c>
      <c r="G10" s="7">
        <f>F10/E10</f>
        <v>18600</v>
      </c>
      <c r="H10" s="1"/>
    </row>
    <row r="11" spans="1:8" outlineLevel="2" x14ac:dyDescent="0.15">
      <c r="A11" s="1"/>
      <c r="B11" s="4">
        <v>20</v>
      </c>
      <c r="C11" s="5">
        <v>41282</v>
      </c>
      <c r="D11" s="6" t="s">
        <v>6</v>
      </c>
      <c r="E11" s="6">
        <v>16</v>
      </c>
      <c r="F11" s="7">
        <v>185000</v>
      </c>
      <c r="G11" s="7">
        <f>F11/E11</f>
        <v>11562.5</v>
      </c>
      <c r="H11" s="1"/>
    </row>
    <row r="12" spans="1:8" outlineLevel="2" x14ac:dyDescent="0.15">
      <c r="A12" s="1"/>
      <c r="B12" s="4">
        <v>23</v>
      </c>
      <c r="C12" s="5">
        <v>41283</v>
      </c>
      <c r="D12" s="6" t="s">
        <v>6</v>
      </c>
      <c r="E12" s="6">
        <v>18</v>
      </c>
      <c r="F12" s="7">
        <v>206000</v>
      </c>
      <c r="G12" s="7">
        <f>F12/E12</f>
        <v>11444.444444444445</v>
      </c>
      <c r="H12" s="1"/>
    </row>
    <row r="13" spans="1:8" outlineLevel="1" x14ac:dyDescent="0.15">
      <c r="A13" s="1"/>
      <c r="B13" s="4"/>
      <c r="C13" s="5"/>
      <c r="D13" s="8" t="s">
        <v>10</v>
      </c>
      <c r="E13" s="6"/>
      <c r="F13" s="7">
        <f>SUBTOTAL(9,F5:F12)</f>
        <v>1786000</v>
      </c>
      <c r="G13" s="7"/>
      <c r="H13" s="1"/>
    </row>
    <row r="14" spans="1:8" outlineLevel="2" x14ac:dyDescent="0.15">
      <c r="A14" s="1"/>
      <c r="B14" s="4">
        <v>2</v>
      </c>
      <c r="C14" s="5">
        <v>41275</v>
      </c>
      <c r="D14" s="6" t="s">
        <v>7</v>
      </c>
      <c r="E14" s="6">
        <v>19</v>
      </c>
      <c r="F14" s="7">
        <v>206000</v>
      </c>
      <c r="G14" s="7">
        <f>F14/E14</f>
        <v>10842.105263157895</v>
      </c>
      <c r="H14" s="1"/>
    </row>
    <row r="15" spans="1:8" outlineLevel="2" x14ac:dyDescent="0.15">
      <c r="A15" s="1"/>
      <c r="B15" s="4">
        <v>4</v>
      </c>
      <c r="C15" s="5">
        <v>41276</v>
      </c>
      <c r="D15" s="6" t="s">
        <v>7</v>
      </c>
      <c r="E15" s="6">
        <v>35</v>
      </c>
      <c r="F15" s="7">
        <v>595000</v>
      </c>
      <c r="G15" s="7">
        <f>F15/E15</f>
        <v>17000</v>
      </c>
      <c r="H15" s="1"/>
    </row>
    <row r="16" spans="1:8" outlineLevel="2" x14ac:dyDescent="0.15">
      <c r="A16" s="1"/>
      <c r="B16" s="4">
        <v>7</v>
      </c>
      <c r="C16" s="5">
        <v>41277</v>
      </c>
      <c r="D16" s="6" t="s">
        <v>7</v>
      </c>
      <c r="E16" s="6">
        <v>30</v>
      </c>
      <c r="F16" s="7">
        <v>283000</v>
      </c>
      <c r="G16" s="7">
        <f>F16/E16</f>
        <v>9433.3333333333339</v>
      </c>
      <c r="H16" s="1"/>
    </row>
    <row r="17" spans="1:8" outlineLevel="2" x14ac:dyDescent="0.15">
      <c r="A17" s="1"/>
      <c r="B17" s="4">
        <v>10</v>
      </c>
      <c r="C17" s="5">
        <v>41278</v>
      </c>
      <c r="D17" s="6" t="s">
        <v>7</v>
      </c>
      <c r="E17" s="6">
        <v>30</v>
      </c>
      <c r="F17" s="7">
        <v>305000</v>
      </c>
      <c r="G17" s="7">
        <f>F17/E17</f>
        <v>10166.666666666666</v>
      </c>
      <c r="H17" s="1"/>
    </row>
    <row r="18" spans="1:8" outlineLevel="2" x14ac:dyDescent="0.15">
      <c r="A18" s="1"/>
      <c r="B18" s="4">
        <v>13</v>
      </c>
      <c r="C18" s="5">
        <v>41279</v>
      </c>
      <c r="D18" s="6" t="s">
        <v>7</v>
      </c>
      <c r="E18" s="6">
        <v>24</v>
      </c>
      <c r="F18" s="7">
        <v>299000</v>
      </c>
      <c r="G18" s="7">
        <f>F18/E18</f>
        <v>12458.333333333334</v>
      </c>
      <c r="H18" s="1"/>
    </row>
    <row r="19" spans="1:8" outlineLevel="2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>F19/E19</f>
        <v>10419.354838709678</v>
      </c>
      <c r="H19" s="1"/>
    </row>
    <row r="20" spans="1:8" outlineLevel="2" x14ac:dyDescent="0.15">
      <c r="A20" s="1"/>
      <c r="B20" s="4">
        <v>18</v>
      </c>
      <c r="C20" s="5">
        <v>41281</v>
      </c>
      <c r="D20" s="6" t="s">
        <v>7</v>
      </c>
      <c r="E20" s="6">
        <v>26</v>
      </c>
      <c r="F20" s="7">
        <v>306000</v>
      </c>
      <c r="G20" s="7">
        <f>F20/E20</f>
        <v>11769.23076923077</v>
      </c>
      <c r="H20" s="1"/>
    </row>
    <row r="21" spans="1:8" outlineLevel="2" x14ac:dyDescent="0.15">
      <c r="A21" s="1"/>
      <c r="B21" s="4">
        <v>21</v>
      </c>
      <c r="C21" s="5">
        <v>41282</v>
      </c>
      <c r="D21" s="6" t="s">
        <v>7</v>
      </c>
      <c r="E21" s="6">
        <v>30</v>
      </c>
      <c r="F21" s="7">
        <v>283000</v>
      </c>
      <c r="G21" s="7">
        <f>F21/E21</f>
        <v>9433.3333333333339</v>
      </c>
      <c r="H21" s="1"/>
    </row>
    <row r="22" spans="1:8" outlineLevel="2" x14ac:dyDescent="0.15">
      <c r="A22" s="1"/>
      <c r="B22" s="4">
        <v>24</v>
      </c>
      <c r="C22" s="5">
        <v>41283</v>
      </c>
      <c r="D22" s="6" t="s">
        <v>7</v>
      </c>
      <c r="E22" s="6">
        <v>30</v>
      </c>
      <c r="F22" s="7">
        <v>305000</v>
      </c>
      <c r="G22" s="7">
        <f>F22/E22</f>
        <v>10166.666666666666</v>
      </c>
      <c r="H22" s="1"/>
    </row>
    <row r="23" spans="1:8" outlineLevel="1" x14ac:dyDescent="0.15">
      <c r="A23" s="1"/>
      <c r="B23" s="4"/>
      <c r="C23" s="5"/>
      <c r="D23" s="8" t="s">
        <v>11</v>
      </c>
      <c r="E23" s="6"/>
      <c r="F23" s="7">
        <f>SUBTOTAL(9,F14:F22)</f>
        <v>2905000</v>
      </c>
      <c r="G23" s="7"/>
      <c r="H23" s="1"/>
    </row>
    <row r="24" spans="1:8" outlineLevel="2" x14ac:dyDescent="0.15">
      <c r="A24" s="1"/>
      <c r="B24" s="4">
        <v>3</v>
      </c>
      <c r="C24" s="5">
        <v>41275</v>
      </c>
      <c r="D24" s="6" t="s">
        <v>8</v>
      </c>
      <c r="E24" s="6">
        <v>45</v>
      </c>
      <c r="F24" s="7">
        <v>578000</v>
      </c>
      <c r="G24" s="7">
        <f>F24/E24</f>
        <v>12844.444444444445</v>
      </c>
      <c r="H24" s="1"/>
    </row>
    <row r="25" spans="1:8" outlineLevel="2" x14ac:dyDescent="0.15">
      <c r="A25" s="1"/>
      <c r="B25" s="4">
        <v>5</v>
      </c>
      <c r="C25" s="5">
        <v>41276</v>
      </c>
      <c r="D25" s="6" t="s">
        <v>8</v>
      </c>
      <c r="E25" s="6">
        <v>52</v>
      </c>
      <c r="F25" s="7">
        <v>712000</v>
      </c>
      <c r="G25" s="7">
        <f>F25/E25</f>
        <v>13692.307692307691</v>
      </c>
      <c r="H25" s="1"/>
    </row>
    <row r="26" spans="1:8" outlineLevel="2" x14ac:dyDescent="0.15">
      <c r="A26" s="1"/>
      <c r="B26" s="4">
        <v>8</v>
      </c>
      <c r="C26" s="5">
        <v>41277</v>
      </c>
      <c r="D26" s="6" t="s">
        <v>8</v>
      </c>
      <c r="E26" s="6">
        <v>40</v>
      </c>
      <c r="F26" s="7">
        <v>593000</v>
      </c>
      <c r="G26" s="7">
        <f>F26/E26</f>
        <v>14825</v>
      </c>
      <c r="H26" s="1"/>
    </row>
    <row r="27" spans="1:8" outlineLevel="2" x14ac:dyDescent="0.15">
      <c r="A27" s="1"/>
      <c r="B27" s="4">
        <v>11</v>
      </c>
      <c r="C27" s="5">
        <v>41278</v>
      </c>
      <c r="D27" s="6" t="s">
        <v>8</v>
      </c>
      <c r="E27" s="6">
        <v>47</v>
      </c>
      <c r="F27" s="7">
        <v>611000</v>
      </c>
      <c r="G27" s="7">
        <f>F27/E27</f>
        <v>13000</v>
      </c>
      <c r="H27" s="1"/>
    </row>
    <row r="28" spans="1:8" outlineLevel="2" x14ac:dyDescent="0.15">
      <c r="A28" s="1"/>
      <c r="B28" s="4">
        <v>16</v>
      </c>
      <c r="C28" s="5">
        <v>41280</v>
      </c>
      <c r="D28" s="6" t="s">
        <v>8</v>
      </c>
      <c r="E28" s="6">
        <v>55</v>
      </c>
      <c r="F28" s="7">
        <v>721000</v>
      </c>
      <c r="G28" s="7">
        <f>F28/E28</f>
        <v>13109.09090909091</v>
      </c>
      <c r="H28" s="1"/>
    </row>
    <row r="29" spans="1:8" outlineLevel="2" x14ac:dyDescent="0.15">
      <c r="A29" s="1"/>
      <c r="B29" s="4">
        <v>19</v>
      </c>
      <c r="C29" s="5">
        <v>41281</v>
      </c>
      <c r="D29" s="6" t="s">
        <v>8</v>
      </c>
      <c r="E29" s="6">
        <v>62</v>
      </c>
      <c r="F29" s="7">
        <v>784000</v>
      </c>
      <c r="G29" s="7">
        <f>F29/E29</f>
        <v>12645.161290322581</v>
      </c>
      <c r="H29" s="1"/>
    </row>
    <row r="30" spans="1:8" outlineLevel="2" x14ac:dyDescent="0.15">
      <c r="A30" s="1"/>
      <c r="B30" s="4">
        <v>22</v>
      </c>
      <c r="C30" s="5">
        <v>41283</v>
      </c>
      <c r="D30" s="6" t="s">
        <v>8</v>
      </c>
      <c r="E30" s="6">
        <v>40</v>
      </c>
      <c r="F30" s="7">
        <v>593000</v>
      </c>
      <c r="G30" s="7">
        <f>F30/E30</f>
        <v>14825</v>
      </c>
      <c r="H30" s="1"/>
    </row>
    <row r="31" spans="1:8" outlineLevel="1" x14ac:dyDescent="0.15">
      <c r="A31" s="1"/>
      <c r="B31" s="9"/>
      <c r="C31" s="10"/>
      <c r="D31" s="2" t="s">
        <v>12</v>
      </c>
      <c r="E31" s="1"/>
      <c r="F31" s="11">
        <f>SUBTOTAL(9,F24:F30)</f>
        <v>4592000</v>
      </c>
      <c r="G31" s="11"/>
      <c r="H31" s="1"/>
    </row>
    <row r="32" spans="1:8" x14ac:dyDescent="0.15">
      <c r="A32" s="1"/>
      <c r="B32" s="9"/>
      <c r="C32" s="10"/>
      <c r="D32" s="2" t="s">
        <v>13</v>
      </c>
      <c r="E32" s="1"/>
      <c r="F32" s="11">
        <f>SUBTOTAL(9,F5:F30)</f>
        <v>9283000</v>
      </c>
      <c r="G32" s="11"/>
      <c r="H32" s="1"/>
    </row>
    <row r="33" spans="1:8" x14ac:dyDescent="0.15">
      <c r="A33" s="1"/>
      <c r="B33" s="1"/>
      <c r="C33" s="1"/>
      <c r="D33" s="1"/>
      <c r="E33" s="1"/>
      <c r="F33" s="1"/>
      <c r="G33" s="1"/>
      <c r="H33" s="1"/>
    </row>
    <row r="34" spans="1:8" x14ac:dyDescent="0.15">
      <c r="A34" s="1"/>
      <c r="B34" s="1"/>
      <c r="C34" s="1"/>
      <c r="D34" s="1"/>
      <c r="E34" s="1"/>
      <c r="F34" s="1"/>
      <c r="G34" s="1"/>
      <c r="H34" s="1"/>
    </row>
  </sheetData>
  <sortState ref="B5:G28">
    <sortCondition ref="D5"/>
  </sortState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062開始</vt:lpstr>
      <vt:lpstr>062完成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2013-01-25T08:05:09Z</dcterms:created>
  <dcterms:modified xsi:type="dcterms:W3CDTF">2013-01-25T08:06:52Z</dcterms:modified>
</cp:coreProperties>
</file>