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58開始" sheetId="1" r:id="rId1"/>
    <sheet name="058完成" sheetId="2" r:id="rId2"/>
    <sheet name="058-2開始" sheetId="3" r:id="rId3"/>
    <sheet name="058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5" l="1"/>
  <c r="C11" i="5"/>
  <c r="F11" i="5" s="1"/>
  <c r="F10" i="5"/>
  <c r="D10" i="5"/>
  <c r="C10" i="5"/>
  <c r="D9" i="5"/>
  <c r="C9" i="5"/>
  <c r="D8" i="5"/>
  <c r="C8" i="5"/>
  <c r="D7" i="5"/>
  <c r="C7" i="5"/>
  <c r="F7" i="5" s="1"/>
  <c r="F9" i="3"/>
  <c r="C9" i="3"/>
  <c r="D9" i="3"/>
  <c r="F12" i="3"/>
  <c r="D12" i="3"/>
  <c r="C12" i="3"/>
  <c r="D11" i="3"/>
  <c r="C11" i="3"/>
  <c r="F11" i="3" s="1"/>
  <c r="D10" i="3"/>
  <c r="C10" i="3"/>
  <c r="F10" i="3" s="1"/>
  <c r="D8" i="3"/>
  <c r="C8" i="3"/>
  <c r="F8" i="3" s="1"/>
  <c r="F7" i="3"/>
  <c r="D7" i="3"/>
  <c r="C7" i="3"/>
  <c r="D12" i="2"/>
  <c r="C12" i="2"/>
  <c r="F12" i="2" s="1"/>
  <c r="D11" i="2"/>
  <c r="C11" i="2"/>
  <c r="F11" i="2" s="1"/>
  <c r="D10" i="2"/>
  <c r="C10" i="2"/>
  <c r="F10" i="2" s="1"/>
  <c r="D8" i="2"/>
  <c r="C8" i="2"/>
  <c r="D7" i="2"/>
  <c r="C7" i="2"/>
  <c r="F7" i="2" s="1"/>
  <c r="D11" i="1"/>
  <c r="C11" i="1"/>
  <c r="F11" i="1" s="1"/>
  <c r="D10" i="1"/>
  <c r="C10" i="1"/>
  <c r="F10" i="1" s="1"/>
  <c r="F9" i="1"/>
  <c r="D9" i="1"/>
  <c r="C9" i="1"/>
  <c r="D8" i="1"/>
  <c r="F8" i="1" s="1"/>
  <c r="C8" i="1"/>
  <c r="D7" i="1"/>
  <c r="C7" i="1"/>
  <c r="F7" i="1" s="1"/>
  <c r="F9" i="5" l="1"/>
  <c r="F8" i="5"/>
  <c r="F12" i="5"/>
  <c r="F13" i="3"/>
  <c r="F8" i="2"/>
  <c r="F13" i="2"/>
  <c r="F12" i="1"/>
</calcChain>
</file>

<file path=xl/sharedStrings.xml><?xml version="1.0" encoding="utf-8"?>
<sst xmlns="http://schemas.openxmlformats.org/spreadsheetml/2006/main" count="121" uniqueCount="25">
  <si>
    <t>C002</t>
  </si>
  <si>
    <t>請　求　書</t>
    <rPh sb="0" eb="1">
      <t>ショウ</t>
    </rPh>
    <rPh sb="2" eb="3">
      <t>モトム</t>
    </rPh>
    <rPh sb="4" eb="5">
      <t>ショ</t>
    </rPh>
    <phoneticPr fontId="2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</si>
  <si>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2"/>
  </si>
  <si>
    <t>商品一覧表</t>
    <rPh sb="0" eb="2">
      <t>ショウヒン</t>
    </rPh>
    <rPh sb="2" eb="4">
      <t>イチラン</t>
    </rPh>
    <rPh sb="4" eb="5">
      <t>ヒョウ</t>
    </rPh>
    <phoneticPr fontId="2"/>
  </si>
  <si>
    <t>商品番号</t>
    <rPh sb="0" eb="2">
      <t>ショウヒン</t>
    </rPh>
    <rPh sb="2" eb="4">
      <t>バンゴウ</t>
    </rPh>
    <phoneticPr fontId="2"/>
  </si>
  <si>
    <t>商品</t>
    <rPh sb="0" eb="2">
      <t>ショウヒン</t>
    </rPh>
    <phoneticPr fontId="2"/>
  </si>
  <si>
    <t>価格(税込）</t>
    <rPh sb="0" eb="2">
      <t>カカク</t>
    </rPh>
    <rPh sb="3" eb="5">
      <t>ゼイコミ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</si>
  <si>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</si>
  <si>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</si>
  <si>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税込み価格</t>
    <rPh sb="0" eb="2">
      <t>ゼイコ</t>
    </rPh>
    <rPh sb="3" eb="5">
      <t>カカク</t>
    </rPh>
    <phoneticPr fontId="2"/>
  </si>
  <si>
    <t>C001</t>
    <phoneticPr fontId="2"/>
  </si>
  <si>
    <t>キャットフード</t>
    <phoneticPr fontId="2"/>
  </si>
  <si>
    <t>C002</t>
    <phoneticPr fontId="2"/>
  </si>
  <si>
    <t>キャットトイレ用砂</t>
    <rPh sb="7" eb="8">
      <t>ヨウ</t>
    </rPh>
    <rPh sb="8" eb="9">
      <t>スナ</t>
    </rPh>
    <phoneticPr fontId="2"/>
  </si>
  <si>
    <t>C004</t>
    <phoneticPr fontId="2"/>
  </si>
  <si>
    <t>C003</t>
    <phoneticPr fontId="2"/>
  </si>
  <si>
    <t>キャットおやつバー</t>
    <phoneticPr fontId="2"/>
  </si>
  <si>
    <t>キャットシャンプー</t>
    <phoneticPr fontId="2"/>
  </si>
  <si>
    <t>ご請求金額</t>
    <rPh sb="1" eb="3">
      <t>セイキュウ</t>
    </rPh>
    <rPh sb="3" eb="5">
      <t>キンガク</t>
    </rPh>
    <phoneticPr fontId="2"/>
  </si>
  <si>
    <t>おすすめ商品一覧表</t>
    <rPh sb="4" eb="6">
      <t>ショウヒン</t>
    </rPh>
    <rPh sb="6" eb="8">
      <t>イチラン</t>
    </rPh>
    <rPh sb="8" eb="9">
      <t>ヒョウ</t>
    </rPh>
    <phoneticPr fontId="2"/>
  </si>
  <si>
    <t>今月のおすすめ</t>
    <rPh sb="0" eb="2">
      <t>コンゲツ</t>
    </rPh>
    <phoneticPr fontId="2"/>
  </si>
  <si>
    <t>夏の必需品　ペットクールマット</t>
    <rPh sb="0" eb="1">
      <t>ナツ</t>
    </rPh>
    <rPh sb="2" eb="5">
      <t>ヒツジュヒン</t>
    </rPh>
    <phoneticPr fontId="2"/>
  </si>
  <si>
    <t>おでかけに　携帯用ペットトイレ</t>
    <rPh sb="6" eb="8">
      <t>ケイタイ</t>
    </rPh>
    <rPh sb="8" eb="9">
      <t>ヨウ</t>
    </rPh>
    <phoneticPr fontId="2"/>
  </si>
  <si>
    <t>セール　キャットタワー</t>
    <phoneticPr fontId="2"/>
  </si>
  <si>
    <t>セール　おもちゃ各種</t>
    <rPh sb="8" eb="10">
      <t>カクシュ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</si>
</sst>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6" fontId="3" fillId="0" borderId="4" xfId="2" applyFont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6" fontId="3" fillId="0" borderId="5" xfId="2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2" t="s">
        <v>18</v>
      </c>
      <c r="C12" s="12"/>
      <c r="D12" s="12"/>
      <c r="E12" s="12"/>
      <c r="F12" s="13">
        <f>SUM(F7:F11)</f>
        <v>8610</v>
      </c>
      <c r="H12" s="2" t="s">
        <v>19</v>
      </c>
    </row>
    <row r="13" spans="2:10">
      <c r="B13" s="14"/>
      <c r="C13" s="14"/>
      <c r="D13" s="14"/>
      <c r="E13" s="14"/>
      <c r="F13" s="15"/>
    </row>
    <row r="14" spans="2:10">
      <c r="H14" s="16" t="s">
        <v>20</v>
      </c>
      <c r="I14" s="17"/>
      <c r="J14" s="5" t="s">
        <v>9</v>
      </c>
    </row>
    <row r="15" spans="2:10">
      <c r="H15" s="18" t="s">
        <v>21</v>
      </c>
      <c r="I15" s="19"/>
      <c r="J15" s="9">
        <v>2300</v>
      </c>
    </row>
    <row r="16" spans="2:10">
      <c r="H16" s="18" t="s">
        <v>22</v>
      </c>
      <c r="I16" s="19"/>
      <c r="J16" s="9">
        <v>1900</v>
      </c>
    </row>
    <row r="17" spans="8:10">
      <c r="H17" s="18" t="s">
        <v>23</v>
      </c>
      <c r="I17" s="19"/>
      <c r="J17" s="9">
        <v>10000</v>
      </c>
    </row>
    <row r="18" spans="8:10">
      <c r="H18" s="18" t="s">
        <v>24</v>
      </c>
      <c r="I18" s="19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/>
      <c r="C9" s="10"/>
      <c r="D9" s="11"/>
      <c r="E9" s="11"/>
      <c r="F9" s="11"/>
      <c r="H9" s="8" t="s">
        <v>15</v>
      </c>
      <c r="I9" s="8" t="s">
        <v>16</v>
      </c>
      <c r="J9" s="9">
        <v>210</v>
      </c>
    </row>
    <row r="10" spans="2:10">
      <c r="B10" s="10" t="s">
        <v>14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19</v>
      </c>
    </row>
    <row r="13" spans="2:10">
      <c r="B13" s="12" t="s">
        <v>18</v>
      </c>
      <c r="C13" s="12"/>
      <c r="D13" s="12"/>
      <c r="E13" s="12"/>
      <c r="F13" s="13">
        <f>SUM(F7:F12)</f>
        <v>8610</v>
      </c>
    </row>
    <row r="14" spans="2:10">
      <c r="B14" s="14"/>
      <c r="C14" s="14"/>
      <c r="D14" s="14"/>
      <c r="E14" s="14"/>
      <c r="F14" s="15"/>
      <c r="H14" s="16" t="s">
        <v>20</v>
      </c>
      <c r="I14" s="17"/>
      <c r="J14" s="5" t="s">
        <v>9</v>
      </c>
    </row>
    <row r="15" spans="2:10">
      <c r="H15" s="18" t="s">
        <v>21</v>
      </c>
      <c r="I15" s="19"/>
      <c r="J15" s="9">
        <v>2300</v>
      </c>
    </row>
    <row r="16" spans="2:10">
      <c r="H16" s="18" t="s">
        <v>22</v>
      </c>
      <c r="I16" s="19"/>
      <c r="J16" s="9">
        <v>1900</v>
      </c>
    </row>
    <row r="17" spans="8:10">
      <c r="H17" s="18" t="s">
        <v>23</v>
      </c>
      <c r="I17" s="19"/>
      <c r="J17" s="9">
        <v>10000</v>
      </c>
    </row>
    <row r="18" spans="8:10">
      <c r="H18" s="18" t="s">
        <v>24</v>
      </c>
      <c r="I18" s="19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15</v>
      </c>
      <c r="C9" s="10" t="str">
        <f t="shared" ref="C9" si="3">IF(B9="","",VLOOKUP(B9,$H$7:$J$10,2,FALSE))</f>
        <v>キャットおやつバー</v>
      </c>
      <c r="D9" s="11">
        <f t="shared" ref="D9" si="4">IF(B9="","",VLOOKUP(B9,$H$7:$J$10,3,FALSE))</f>
        <v>210</v>
      </c>
      <c r="E9" s="11">
        <v>10</v>
      </c>
      <c r="F9" s="11">
        <f t="shared" si="2"/>
        <v>2100</v>
      </c>
      <c r="H9" s="8" t="s">
        <v>15</v>
      </c>
      <c r="I9" s="8" t="s">
        <v>16</v>
      </c>
      <c r="J9" s="9">
        <v>210</v>
      </c>
    </row>
    <row r="10" spans="2:10">
      <c r="B10" s="10" t="s">
        <v>14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19</v>
      </c>
    </row>
    <row r="13" spans="2:10">
      <c r="B13" s="12" t="s">
        <v>18</v>
      </c>
      <c r="C13" s="12"/>
      <c r="D13" s="12"/>
      <c r="E13" s="12"/>
      <c r="F13" s="13">
        <f>SUM(F7:F12)</f>
        <v>10710</v>
      </c>
    </row>
    <row r="14" spans="2:10">
      <c r="B14" s="14"/>
      <c r="C14" s="14"/>
      <c r="D14" s="14"/>
      <c r="E14" s="14"/>
      <c r="F14" s="15"/>
      <c r="H14" s="16" t="s">
        <v>20</v>
      </c>
      <c r="I14" s="17"/>
      <c r="J14" s="5" t="s">
        <v>9</v>
      </c>
    </row>
    <row r="15" spans="2:10">
      <c r="H15" s="18" t="s">
        <v>21</v>
      </c>
      <c r="I15" s="19"/>
      <c r="J15" s="9">
        <v>2300</v>
      </c>
    </row>
    <row r="16" spans="2:10">
      <c r="H16" s="18" t="s">
        <v>22</v>
      </c>
      <c r="I16" s="19"/>
      <c r="J16" s="9">
        <v>1900</v>
      </c>
    </row>
    <row r="17" spans="8:10">
      <c r="H17" s="18" t="s">
        <v>23</v>
      </c>
      <c r="I17" s="19"/>
      <c r="J17" s="9">
        <v>10000</v>
      </c>
    </row>
    <row r="18" spans="8:10">
      <c r="H18" s="18" t="s">
        <v>24</v>
      </c>
      <c r="I18" s="19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2" t="s">
        <v>18</v>
      </c>
      <c r="C12" s="12"/>
      <c r="D12" s="12"/>
      <c r="E12" s="12"/>
      <c r="F12" s="13">
        <f>SUM(F7:F11)</f>
        <v>8610</v>
      </c>
      <c r="H12" s="2" t="s">
        <v>19</v>
      </c>
    </row>
    <row r="13" spans="2:10">
      <c r="B13" s="14"/>
      <c r="C13" s="14"/>
      <c r="D13" s="14"/>
      <c r="E13" s="14"/>
      <c r="F13" s="15"/>
    </row>
    <row r="14" spans="2:10">
      <c r="H14" s="16" t="s">
        <v>20</v>
      </c>
      <c r="I14" s="17"/>
      <c r="J14" s="5" t="s">
        <v>9</v>
      </c>
    </row>
    <row r="15" spans="2:10">
      <c r="H15" s="18" t="s">
        <v>21</v>
      </c>
      <c r="I15" s="19"/>
      <c r="J15" s="9">
        <v>2300</v>
      </c>
    </row>
    <row r="16" spans="2:10">
      <c r="H16" s="18" t="s">
        <v>22</v>
      </c>
      <c r="I16" s="19"/>
      <c r="J16" s="9">
        <v>1900</v>
      </c>
    </row>
    <row r="17" spans="8:10">
      <c r="H17" s="18" t="s">
        <v>23</v>
      </c>
      <c r="I17" s="19"/>
      <c r="J17" s="9">
        <v>10000</v>
      </c>
    </row>
    <row r="18" spans="8:10">
      <c r="H18" s="18" t="s">
        <v>24</v>
      </c>
      <c r="I18" s="19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058開始</vt:lpstr>
      <vt:lpstr>058完成</vt:lpstr>
      <vt:lpstr>058-2開始</vt:lpstr>
      <vt:lpstr>058-2完成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2013-01-25T07:55:41Z</dcterms:created>
  <dcterms:modified xsi:type="dcterms:W3CDTF">2013-01-25T07:58:20Z</dcterms:modified>
</cp:coreProperties>
</file>