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 activeTab="1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23" i="8" l="1"/>
  <c r="H23" i="8" s="1"/>
  <c r="F22" i="8"/>
  <c r="H22" i="8" s="1"/>
  <c r="F21" i="8"/>
  <c r="H21" i="8" s="1"/>
  <c r="F20" i="8"/>
  <c r="H20" i="8" s="1"/>
  <c r="F19" i="8"/>
  <c r="H19" i="8" s="1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2" i="8"/>
  <c r="H12" i="8" s="1"/>
  <c r="F11" i="8"/>
  <c r="H11" i="8" s="1"/>
  <c r="F10" i="8"/>
  <c r="H10" i="8" s="1"/>
  <c r="F9" i="8"/>
  <c r="H9" i="8" s="1"/>
  <c r="F8" i="8"/>
  <c r="H8" i="8" s="1"/>
  <c r="F7" i="8"/>
  <c r="H7" i="8" s="1"/>
  <c r="F6" i="8"/>
  <c r="H6" i="8" s="1"/>
  <c r="F5" i="8"/>
  <c r="H5" i="8" s="1"/>
  <c r="F4" i="8"/>
  <c r="H4" i="8" s="1"/>
  <c r="F10" i="7" l="1"/>
  <c r="F11" i="7"/>
  <c r="H11" i="7" s="1"/>
  <c r="F12" i="7"/>
  <c r="H12" i="7" s="1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9" i="7"/>
  <c r="H19" i="7" s="1"/>
  <c r="F20" i="7"/>
  <c r="H20" i="7" s="1"/>
  <c r="F21" i="7"/>
  <c r="H21" i="7" s="1"/>
  <c r="F22" i="7"/>
  <c r="H22" i="7" s="1"/>
  <c r="F23" i="7"/>
  <c r="H23" i="7" s="1"/>
  <c r="H10" i="7"/>
  <c r="F4" i="7"/>
  <c r="F5" i="7"/>
  <c r="F6" i="7"/>
  <c r="F7" i="7"/>
  <c r="F8" i="7"/>
  <c r="H8" i="7" s="1"/>
  <c r="F9" i="7"/>
  <c r="H9" i="7" s="1"/>
  <c r="H4" i="7"/>
  <c r="H5" i="7"/>
  <c r="H6" i="7"/>
  <c r="H7" i="7"/>
</calcChain>
</file>

<file path=xl/sharedStrings.xml><?xml version="1.0" encoding="utf-8"?>
<sst xmlns="http://schemas.openxmlformats.org/spreadsheetml/2006/main" count="107" uniqueCount="22">
  <si>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</si>
  <si>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</si>
  <si>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</si>
  <si>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</si>
  <si>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</si>
  <si>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</si>
  <si>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</si>
  <si>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</si>
  <si>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</si>
  <si>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</si>
  <si>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</si>
  <si>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</si>
  <si>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</si>
  <si>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</si>
  <si>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</si>
  <si>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</si>
  <si>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</si>
  <si>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</si>
  <si>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</si>
  <si>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</si>
  <si>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</si>
  <si>
    <t>A3コピー用紙</t>
    <rPh sb="5" eb="7">
      <t>ヨウシ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</si>
</sst>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5" fillId="0" borderId="0" xfId="1" applyNumberFormat="1" applyFont="1">
      <alignment vertical="center"/>
    </xf>
    <xf numFmtId="38" fontId="5" fillId="0" borderId="0" xfId="1" applyFont="1">
      <alignment vertical="center"/>
    </xf>
    <xf numFmtId="38" fontId="5" fillId="0" borderId="0" xfId="1" applyNumberFormat="1" applyFont="1" applyFill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23" headerRowDxfId="13" headerRowBorderDxfId="11" tableBorderDxfId="12">
  <autoFilter ref="B3:H23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>
      <calculatedColumnFormula>IF(E4="","",VLOOKUP(E4,商品一覧,2,FALSE))</calculatedColumnFormula>
    </tableColumn>
    <tableColumn id="6" name="数量" dataDxfId="2" totalsRowDxfId="3" dataCellStyle="桁区切り"/>
    <tableColumn id="7" name="金額" totalsRowFunction="sum" dataDxfId="0" totalsRowDxfId="1" dataCellStyle="桁区切り">
      <calculatedColumnFormula>売上TBL2[[#This Row],[単価]]*売上TBL2[[#This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23" headerRowDxfId="29" headerRowBorderDxfId="28" tableBorderDxfId="27">
  <autoFilter ref="B3:H23">
    <filterColumn colId="1">
      <customFilters and="1">
        <customFilter operator="greaterThanOrEqual" val="40283"/>
        <customFilter operator="lessThanOrEqual" val="40313"/>
      </customFilters>
    </filterColumn>
  </autoFilter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>
      <calculatedColumnFormula>IF(E4="","",VLOOKUP(E4,商品一覧,2,FALSE))</calculatedColumnFormula>
    </tableColumn>
    <tableColumn id="6" name="数量" dataDxfId="19" totalsRowDxfId="18" dataCellStyle="桁区切り"/>
    <tableColumn id="7" name="金額" totalsRowFunction="sum" dataDxfId="17" totalsRowDxfId="16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1" totalsRowShown="0" headerRowDxfId="15" headerRowBorderDxfId="14">
  <autoFilter ref="B3:C11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f>売上TBL2[[#This Row],[単価]]*売上TBL2[[#This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f>売上TBL2[[#This Row],[単価]]*売上TBL2[[#This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f>売上TBL2[[#This Row],[単価]]*売上TBL2[[#This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f>売上TBL2[[#This Row],[単価]]*売上TBL2[[#This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f>売上TBL2[[#This Row],[単価]]*売上TBL2[[#This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>IF(E9="","",VLOOKUP(E9,商品一覧,2,FALSE))</f>
        <v>945</v>
      </c>
      <c r="G9" s="14">
        <v>50</v>
      </c>
      <c r="H9" s="15">
        <f>売上TBL2[[#This Row],[単価]]*売上TBL2[[#This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>IF(E10="","",VLOOKUP(E10,商品一覧,2,FALSE))</f>
        <v>945</v>
      </c>
      <c r="G10" s="14">
        <v>50</v>
      </c>
      <c r="H10" s="15">
        <f>売上TBL2[[#This Row],[単価]]*売上TBL2[[#This Row],[数量]]</f>
        <v>47250</v>
      </c>
    </row>
    <row r="11" spans="2:8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>IF(E11="","",VLOOKUP(E11,商品一覧,2,FALSE))</f>
        <v>4200</v>
      </c>
      <c r="G11" s="14">
        <v>20</v>
      </c>
      <c r="H11" s="15">
        <f>売上TBL2[[#This Row],[単価]]*売上TBL2[[#This Row],[数量]]</f>
        <v>84000</v>
      </c>
    </row>
    <row r="12" spans="2:8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>IF(E12="","",VLOOKUP(E12,商品一覧,2,FALSE))</f>
        <v>3150</v>
      </c>
      <c r="G12" s="14">
        <v>10</v>
      </c>
      <c r="H12" s="15">
        <f>売上TBL2[[#This Row],[単価]]*売上TBL2[[#This Row],[数量]]</f>
        <v>31500</v>
      </c>
    </row>
    <row r="13" spans="2:8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>IF(E13="","",VLOOKUP(E13,商品一覧,2,FALSE))</f>
        <v>3150</v>
      </c>
      <c r="G13" s="14">
        <v>10</v>
      </c>
      <c r="H13" s="15">
        <f>売上TBL2[[#This Row],[単価]]*売上TBL2[[#This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>IF(E14="","",VLOOKUP(E14,商品一覧,2,FALSE))</f>
        <v>735</v>
      </c>
      <c r="G14" s="14">
        <v>10</v>
      </c>
      <c r="H14" s="15">
        <f>売上TBL2[[#This Row],[単価]]*売上TBL2[[#This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>IF(E15="","",VLOOKUP(E15,商品一覧,2,FALSE))</f>
        <v>945</v>
      </c>
      <c r="G15" s="14">
        <v>20</v>
      </c>
      <c r="H15" s="15">
        <f>売上TBL2[[#This Row],[単価]]*売上TBL2[[#This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>IF(E16="","",VLOOKUP(E16,商品一覧,2,FALSE))</f>
        <v>945</v>
      </c>
      <c r="G16" s="14">
        <v>30</v>
      </c>
      <c r="H16" s="15">
        <f>売上TBL2[[#This Row],[単価]]*売上TBL2[[#This Row],[数量]]</f>
        <v>28350</v>
      </c>
    </row>
    <row r="17" spans="2:8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>IF(E17="","",VLOOKUP(E17,商品一覧,2,FALSE))</f>
        <v>4200</v>
      </c>
      <c r="G17" s="14">
        <v>20</v>
      </c>
      <c r="H17" s="15">
        <f>売上TBL2[[#This Row],[単価]]*売上TBL2[[#This Row],[数量]]</f>
        <v>84000</v>
      </c>
    </row>
    <row r="18" spans="2:8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>IF(E18="","",VLOOKUP(E18,商品一覧,2,FALSE))</f>
        <v>945</v>
      </c>
      <c r="G18" s="14">
        <v>100</v>
      </c>
      <c r="H18" s="15">
        <f>売上TBL2[[#This Row],[単価]]*売上TBL2[[#This Row],[数量]]</f>
        <v>94500</v>
      </c>
    </row>
    <row r="19" spans="2:8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>IF(E19="","",VLOOKUP(E19,商品一覧,2,FALSE))</f>
        <v>3150</v>
      </c>
      <c r="G19" s="14">
        <v>20</v>
      </c>
      <c r="H19" s="15">
        <f>売上TBL2[[#This Row],[単価]]*売上TBL2[[#This Row],[数量]]</f>
        <v>63000</v>
      </c>
    </row>
    <row r="20" spans="2:8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>IF(E20="","",VLOOKUP(E20,商品一覧,2,FALSE))</f>
        <v>4200</v>
      </c>
      <c r="G20" s="14">
        <v>10</v>
      </c>
      <c r="H20" s="15">
        <f>売上TBL2[[#This Row],[単価]]*売上TBL2[[#This Row],[数量]]</f>
        <v>42000</v>
      </c>
    </row>
    <row r="21" spans="2:8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>IF(E21="","",VLOOKUP(E21,商品一覧,2,FALSE))</f>
        <v>4200</v>
      </c>
      <c r="G21" s="14">
        <v>20</v>
      </c>
      <c r="H21" s="15">
        <f>売上TBL2[[#This Row],[単価]]*売上TBL2[[#This Row],[数量]]</f>
        <v>84000</v>
      </c>
    </row>
    <row r="22" spans="2:8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>IF(E22="","",VLOOKUP(E22,商品一覧,2,FALSE))</f>
        <v>3150</v>
      </c>
      <c r="G22" s="14">
        <v>10</v>
      </c>
      <c r="H22" s="15">
        <f>売上TBL2[[#This Row],[単価]]*売上TBL2[[#This Row],[数量]]</f>
        <v>31500</v>
      </c>
    </row>
    <row r="23" spans="2:8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>IF(E23="","",VLOOKUP(E23,商品一覧,2,FALSE))</f>
        <v>945</v>
      </c>
      <c r="G23" s="14">
        <v>50</v>
      </c>
      <c r="H23" s="15">
        <f>売上TBL2[[#This Row],[単価]]*売上TBL2[[#This Row],[数量]]</f>
        <v>47250</v>
      </c>
    </row>
  </sheetData>
  <phoneticPr fontId="3"/>
  <dataValidations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hidden="1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f>売上TBL[[#This Row],[単価]]*売上TBL[[#This Row],[数量]]</f>
        <v>15750</v>
      </c>
    </row>
    <row r="5" spans="2:8" hidden="1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f>売上TBL[[#This Row],[単価]]*売上TBL[[#This Row],[数量]]</f>
        <v>42000</v>
      </c>
    </row>
    <row r="6" spans="2:8" hidden="1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f>売上TBL[[#This Row],[単価]]*売上TBL[[#This Row],[数量]]</f>
        <v>14700</v>
      </c>
    </row>
    <row r="7" spans="2:8" hidden="1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f>売上TBL[[#This Row],[単価]]*売上TBL[[#This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f>売上TBL[[#This Row],[単価]]*売上TBL[[#This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>IF(E9="","",VLOOKUP(E9,商品一覧,2,FALSE))</f>
        <v>945</v>
      </c>
      <c r="G9" s="14">
        <v>50</v>
      </c>
      <c r="H9" s="15">
        <f>売上TBL[[#This Row],[単価]]*売上TBL[[#This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>IF(E10="","",VLOOKUP(E10,商品一覧,2,FALSE))</f>
        <v>945</v>
      </c>
      <c r="G10" s="14">
        <v>50</v>
      </c>
      <c r="H10" s="15">
        <f>売上TBL[[#This Row],[単価]]*売上TBL[[#This Row],[数量]]</f>
        <v>47250</v>
      </c>
    </row>
    <row r="11" spans="2:8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>IF(E11="","",VLOOKUP(E11,商品一覧,2,FALSE))</f>
        <v>4200</v>
      </c>
      <c r="G11" s="14">
        <v>20</v>
      </c>
      <c r="H11" s="15">
        <f>売上TBL[[#This Row],[単価]]*売上TBL[[#This Row],[数量]]</f>
        <v>84000</v>
      </c>
    </row>
    <row r="12" spans="2:8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>IF(E12="","",VLOOKUP(E12,商品一覧,2,FALSE))</f>
        <v>3150</v>
      </c>
      <c r="G12" s="14">
        <v>10</v>
      </c>
      <c r="H12" s="15">
        <f>売上TBL[[#This Row],[単価]]*売上TBL[[#This Row],[数量]]</f>
        <v>31500</v>
      </c>
    </row>
    <row r="13" spans="2:8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>IF(E13="","",VLOOKUP(E13,商品一覧,2,FALSE))</f>
        <v>3150</v>
      </c>
      <c r="G13" s="14">
        <v>10</v>
      </c>
      <c r="H13" s="15">
        <f>売上TBL[[#This Row],[単価]]*売上TBL[[#This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>IF(E14="","",VLOOKUP(E14,商品一覧,2,FALSE))</f>
        <v>735</v>
      </c>
      <c r="G14" s="14">
        <v>10</v>
      </c>
      <c r="H14" s="15">
        <f>売上TBL[[#This Row],[単価]]*売上TBL[[#This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>IF(E15="","",VLOOKUP(E15,商品一覧,2,FALSE))</f>
        <v>945</v>
      </c>
      <c r="G15" s="14">
        <v>20</v>
      </c>
      <c r="H15" s="15">
        <f>売上TBL[[#This Row],[単価]]*売上TBL[[#This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>IF(E16="","",VLOOKUP(E16,商品一覧,2,FALSE))</f>
        <v>945</v>
      </c>
      <c r="G16" s="14">
        <v>30</v>
      </c>
      <c r="H16" s="15">
        <f>売上TBL[[#This Row],[単価]]*売上TBL[[#This Row],[数量]]</f>
        <v>28350</v>
      </c>
    </row>
    <row r="17" spans="2:8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>IF(E17="","",VLOOKUP(E17,商品一覧,2,FALSE))</f>
        <v>4200</v>
      </c>
      <c r="G17" s="14">
        <v>20</v>
      </c>
      <c r="H17" s="15">
        <f>売上TBL[[#This Row],[単価]]*売上TBL[[#This Row],[数量]]</f>
        <v>84000</v>
      </c>
    </row>
    <row r="18" spans="2:8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>IF(E18="","",VLOOKUP(E18,商品一覧,2,FALSE))</f>
        <v>945</v>
      </c>
      <c r="G18" s="14">
        <v>100</v>
      </c>
      <c r="H18" s="15">
        <f>売上TBL[[#This Row],[単価]]*売上TBL[[#This Row],[数量]]</f>
        <v>94500</v>
      </c>
    </row>
    <row r="19" spans="2:8" hidden="1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>IF(E19="","",VLOOKUP(E19,商品一覧,2,FALSE))</f>
        <v>3150</v>
      </c>
      <c r="G19" s="14">
        <v>20</v>
      </c>
      <c r="H19" s="15">
        <f>売上TBL[[#This Row],[単価]]*売上TBL[[#This Row],[数量]]</f>
        <v>63000</v>
      </c>
    </row>
    <row r="20" spans="2:8" hidden="1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>IF(E20="","",VLOOKUP(E20,商品一覧,2,FALSE))</f>
        <v>4200</v>
      </c>
      <c r="G20" s="14">
        <v>10</v>
      </c>
      <c r="H20" s="15">
        <f>売上TBL[[#This Row],[単価]]*売上TBL[[#This Row],[数量]]</f>
        <v>42000</v>
      </c>
    </row>
    <row r="21" spans="2:8" hidden="1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>IF(E21="","",VLOOKUP(E21,商品一覧,2,FALSE))</f>
        <v>4200</v>
      </c>
      <c r="G21" s="14">
        <v>20</v>
      </c>
      <c r="H21" s="15">
        <f>売上TBL[[#This Row],[単価]]*売上TBL[[#This Row],[数量]]</f>
        <v>84000</v>
      </c>
    </row>
    <row r="22" spans="2:8" hidden="1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>IF(E22="","",VLOOKUP(E22,商品一覧,2,FALSE))</f>
        <v>3150</v>
      </c>
      <c r="G22" s="14">
        <v>10</v>
      </c>
      <c r="H22" s="15">
        <f>売上TBL[[#This Row],[単価]]*売上TBL[[#This Row],[数量]]</f>
        <v>31500</v>
      </c>
    </row>
    <row r="23" spans="2:8" hidden="1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>IF(E23="","",VLOOKUP(E23,商品一覧,2,FALSE))</f>
        <v>945</v>
      </c>
      <c r="G23" s="14">
        <v>50</v>
      </c>
      <c r="H23" s="15">
        <f>売上TBL[[#This Row],[単価]]*売上TBL[[#This Row],[数量]]</f>
        <v>47250</v>
      </c>
    </row>
  </sheetData>
  <phoneticPr fontId="3"/>
  <dataValidations disablePrompts="1"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21</v>
      </c>
      <c r="C7" s="2">
        <v>4725</v>
      </c>
    </row>
    <row r="8" spans="2:3" x14ac:dyDescent="0.15">
      <c r="B8" t="s">
        <v>9</v>
      </c>
      <c r="C8" s="2">
        <v>735</v>
      </c>
    </row>
    <row r="9" spans="2:3" x14ac:dyDescent="0.15">
      <c r="B9" t="s">
        <v>10</v>
      </c>
      <c r="C9" s="2">
        <v>735</v>
      </c>
    </row>
    <row r="10" spans="2:3" x14ac:dyDescent="0.15">
      <c r="B10" t="s">
        <v>11</v>
      </c>
      <c r="C10" s="2">
        <v>945</v>
      </c>
    </row>
    <row r="11" spans="2:3" x14ac:dyDescent="0.15">
      <c r="B11" t="s">
        <v>12</v>
      </c>
      <c r="C11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2010-08-21T13:17:43Z</dcterms:modified>
</cp:coreProperties>
</file>