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 activeTab="1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23" i="8" l="1"/>
  <c r="H23" i="8" s="1"/>
  <c r="F22" i="8"/>
  <c r="H22" i="8" s="1"/>
  <c r="F21" i="8"/>
  <c r="H21" i="8" s="1"/>
  <c r="F20" i="8"/>
  <c r="H20" i="8" s="1"/>
  <c r="F19" i="8"/>
  <c r="H19" i="8" s="1"/>
  <c r="F18" i="8"/>
  <c r="H18" i="8" s="1"/>
  <c r="F17" i="8"/>
  <c r="H17" i="8" s="1"/>
  <c r="F16" i="8"/>
  <c r="H16" i="8" s="1"/>
  <c r="F15" i="8"/>
  <c r="H15" i="8" s="1"/>
  <c r="F14" i="8"/>
  <c r="H14" i="8" s="1"/>
  <c r="F13" i="8"/>
  <c r="H13" i="8" s="1"/>
  <c r="F12" i="8"/>
  <c r="H12" i="8" s="1"/>
  <c r="F11" i="8"/>
  <c r="H11" i="8" s="1"/>
  <c r="F10" i="8"/>
  <c r="H10" i="8" s="1"/>
  <c r="F9" i="8"/>
  <c r="H9" i="8" s="1"/>
  <c r="F8" i="8"/>
  <c r="H8" i="8" s="1"/>
  <c r="F7" i="8"/>
  <c r="H7" i="8" s="1"/>
  <c r="F6" i="8"/>
  <c r="H6" i="8" s="1"/>
  <c r="F5" i="8"/>
  <c r="H5" i="8" s="1"/>
  <c r="F4" i="8"/>
  <c r="H4" i="8" s="1"/>
  <c r="F11" i="7" l="1"/>
  <c r="F5" i="7"/>
  <c r="H5" i="7" s="1"/>
  <c r="F16" i="7"/>
  <c r="H16" i="7" s="1"/>
  <c r="F17" i="7"/>
  <c r="H17" i="7" s="1"/>
  <c r="F23" i="7"/>
  <c r="H23" i="7" s="1"/>
  <c r="F20" i="7"/>
  <c r="H20" i="7" s="1"/>
  <c r="F19" i="7"/>
  <c r="H19" i="7" s="1"/>
  <c r="F6" i="7"/>
  <c r="H6" i="7" s="1"/>
  <c r="F4" i="7"/>
  <c r="H4" i="7" s="1"/>
  <c r="F8" i="7"/>
  <c r="H8" i="7" s="1"/>
  <c r="F14" i="7"/>
  <c r="H14" i="7" s="1"/>
  <c r="F7" i="7"/>
  <c r="H7" i="7" s="1"/>
  <c r="F18" i="7"/>
  <c r="H18" i="7" s="1"/>
  <c r="F12" i="7"/>
  <c r="H12" i="7" s="1"/>
  <c r="H11" i="7"/>
  <c r="F21" i="7"/>
  <c r="F13" i="7"/>
  <c r="F22" i="7"/>
  <c r="F9" i="7"/>
  <c r="F15" i="7"/>
  <c r="H15" i="7" s="1"/>
  <c r="F10" i="7"/>
  <c r="H10" i="7" s="1"/>
  <c r="H21" i="7"/>
  <c r="H13" i="7"/>
  <c r="H22" i="7"/>
  <c r="H9" i="7"/>
</calcChain>
</file>

<file path=xl/sharedStrings.xml><?xml version="1.0" encoding="utf-8"?>
<sst xmlns="http://schemas.openxmlformats.org/spreadsheetml/2006/main" count="107" uniqueCount="22">
  <si>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</si>
  <si>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</si>
  <si>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</si>
  <si>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</si>
  <si>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</si>
  <si>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</si>
  <si>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</si>
  <si>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</si>
  <si>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</si>
  <si>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</si>
  <si>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</si>
  <si>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</si>
  <si>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</si>
  <si>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</si>
  <si>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</si>
  <si>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</si>
  <si>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</si>
  <si>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</si>
  <si>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</si>
  <si>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</si>
  <si>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</si>
  <si>
    <t>A3コピー用紙</t>
    <rPh sb="5" eb="7">
      <t>ヨウシ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</si>
</sst>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5" fillId="0" borderId="0" xfId="1" applyNumberFormat="1" applyFont="1">
      <alignment vertical="center"/>
    </xf>
    <xf numFmtId="38" fontId="5" fillId="0" borderId="0" xfId="1" applyFont="1">
      <alignment vertical="center"/>
    </xf>
    <xf numFmtId="38" fontId="5" fillId="0" borderId="0" xfId="1" applyNumberFormat="1" applyFont="1" applyFill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23" headerRowDxfId="13" headerRowBorderDxfId="11" tableBorderDxfId="12">
  <autoFilter ref="B3:H23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>
      <calculatedColumnFormula>IF(E4="","",VLOOKUP(E4,商品一覧,2,FALSE))</calculatedColumnFormula>
    </tableColumn>
    <tableColumn id="6" name="数量" dataDxfId="2" totalsRowDxfId="3" dataCellStyle="桁区切り"/>
    <tableColumn id="7" name="金額" totalsRowFunction="sum" dataDxfId="0" totalsRowDxfId="1" dataCellStyle="桁区切り">
      <calculatedColumnFormula>売上TBL2[[#This Row],[単価]]*売上TBL2[[#This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23" headerRowDxfId="29" headerRowBorderDxfId="28" tableBorderDxfId="27">
  <autoFilter ref="B3:H23">
    <filterColumn colId="2">
      <filters>
        <filter val="駒込"/>
      </filters>
    </filterColumn>
  </autoFilter>
  <sortState ref="B4:H23">
    <sortCondition descending="1" ref="H3:H23"/>
  </sortState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>
      <calculatedColumnFormula>IF(E4="","",VLOOKUP(E4,商品一覧,2,FALSE))</calculatedColumnFormula>
    </tableColumn>
    <tableColumn id="6" name="数量" dataDxfId="19" totalsRowDxfId="18" dataCellStyle="桁区切り"/>
    <tableColumn id="7" name="金額" totalsRowFunction="sum" dataDxfId="17" totalsRowDxfId="16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1" totalsRowShown="0" headerRowDxfId="15" headerRowBorderDxfId="14">
  <autoFilter ref="B3:C11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f>売上TBL2[[#This Row],[単価]]*売上TBL2[[#This Row],[数量]]</f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f>売上TBL2[[#This Row],[単価]]*売上TBL2[[#This Row],[数量]]</f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f>売上TBL2[[#This Row],[単価]]*売上TBL2[[#This Row],[数量]]</f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f>売上TBL2[[#This Row],[単価]]*売上TBL2[[#This Row],[数量]]</f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f>売上TBL2[[#This Row],[単価]]*売上TBL2[[#This Row],[数量]]</f>
        <v>31500</v>
      </c>
    </row>
    <row r="9" spans="2:8" x14ac:dyDescent="0.15">
      <c r="B9" s="8">
        <v>6</v>
      </c>
      <c r="C9" s="3">
        <v>40293</v>
      </c>
      <c r="D9" s="10" t="s">
        <v>20</v>
      </c>
      <c r="E9" t="s">
        <v>11</v>
      </c>
      <c r="F9" s="13">
        <f>IF(E9="","",VLOOKUP(E9,商品一覧,2,FALSE))</f>
        <v>945</v>
      </c>
      <c r="G9" s="14">
        <v>50</v>
      </c>
      <c r="H9" s="15">
        <f>売上TBL2[[#This Row],[単価]]*売上TBL2[[#This Row],[数量]]</f>
        <v>47250</v>
      </c>
    </row>
    <row r="10" spans="2:8" x14ac:dyDescent="0.15">
      <c r="B10" s="8">
        <v>7</v>
      </c>
      <c r="C10" s="3">
        <v>40293</v>
      </c>
      <c r="D10" s="10" t="s">
        <v>20</v>
      </c>
      <c r="E10" t="s">
        <v>12</v>
      </c>
      <c r="F10" s="13">
        <f>IF(E10="","",VLOOKUP(E10,商品一覧,2,FALSE))</f>
        <v>945</v>
      </c>
      <c r="G10" s="14">
        <v>50</v>
      </c>
      <c r="H10" s="15">
        <f>売上TBL2[[#This Row],[単価]]*売上TBL2[[#This Row],[数量]]</f>
        <v>47250</v>
      </c>
    </row>
    <row r="11" spans="2:8" x14ac:dyDescent="0.15">
      <c r="B11" s="8">
        <v>8</v>
      </c>
      <c r="C11" s="3">
        <v>40298</v>
      </c>
      <c r="D11" s="10" t="s">
        <v>18</v>
      </c>
      <c r="E11" t="s">
        <v>7</v>
      </c>
      <c r="F11" s="13">
        <f>IF(E11="","",VLOOKUP(E11,商品一覧,2,FALSE))</f>
        <v>4200</v>
      </c>
      <c r="G11" s="14">
        <v>20</v>
      </c>
      <c r="H11" s="15">
        <f>売上TBL2[[#This Row],[単価]]*売上TBL2[[#This Row],[数量]]</f>
        <v>84000</v>
      </c>
    </row>
    <row r="12" spans="2:8" x14ac:dyDescent="0.15">
      <c r="B12" s="8">
        <v>9</v>
      </c>
      <c r="C12" s="3">
        <v>40298</v>
      </c>
      <c r="D12" s="10" t="s">
        <v>18</v>
      </c>
      <c r="E12" t="s">
        <v>8</v>
      </c>
      <c r="F12" s="13">
        <f>IF(E12="","",VLOOKUP(E12,商品一覧,2,FALSE))</f>
        <v>3150</v>
      </c>
      <c r="G12" s="14">
        <v>10</v>
      </c>
      <c r="H12" s="15">
        <f>売上TBL2[[#This Row],[単価]]*売上TBL2[[#This Row],[数量]]</f>
        <v>31500</v>
      </c>
    </row>
    <row r="13" spans="2:8" x14ac:dyDescent="0.15">
      <c r="B13" s="8">
        <v>10</v>
      </c>
      <c r="C13" s="3">
        <v>40298</v>
      </c>
      <c r="D13" s="10" t="s">
        <v>18</v>
      </c>
      <c r="E13" t="s">
        <v>14</v>
      </c>
      <c r="F13" s="13">
        <f>IF(E13="","",VLOOKUP(E13,商品一覧,2,FALSE))</f>
        <v>3150</v>
      </c>
      <c r="G13" s="14">
        <v>10</v>
      </c>
      <c r="H13" s="15">
        <f>売上TBL2[[#This Row],[単価]]*売上TBL2[[#This Row],[数量]]</f>
        <v>31500</v>
      </c>
    </row>
    <row r="14" spans="2:8" x14ac:dyDescent="0.15">
      <c r="B14" s="8">
        <v>11</v>
      </c>
      <c r="C14" s="3">
        <v>40306</v>
      </c>
      <c r="D14" s="10" t="s">
        <v>20</v>
      </c>
      <c r="E14" t="s">
        <v>9</v>
      </c>
      <c r="F14" s="13">
        <f>IF(E14="","",VLOOKUP(E14,商品一覧,2,FALSE))</f>
        <v>735</v>
      </c>
      <c r="G14" s="14">
        <v>10</v>
      </c>
      <c r="H14" s="15">
        <f>売上TBL2[[#This Row],[単価]]*売上TBL2[[#This Row],[数量]]</f>
        <v>7350</v>
      </c>
    </row>
    <row r="15" spans="2:8" x14ac:dyDescent="0.15">
      <c r="B15" s="8">
        <v>12</v>
      </c>
      <c r="C15" s="3">
        <v>40306</v>
      </c>
      <c r="D15" s="10" t="s">
        <v>20</v>
      </c>
      <c r="E15" t="s">
        <v>11</v>
      </c>
      <c r="F15" s="13">
        <f>IF(E15="","",VLOOKUP(E15,商品一覧,2,FALSE))</f>
        <v>945</v>
      </c>
      <c r="G15" s="14">
        <v>20</v>
      </c>
      <c r="H15" s="15">
        <f>売上TBL2[[#This Row],[単価]]*売上TBL2[[#This Row],[数量]]</f>
        <v>18900</v>
      </c>
    </row>
    <row r="16" spans="2:8" x14ac:dyDescent="0.15">
      <c r="B16" s="8">
        <v>13</v>
      </c>
      <c r="C16" s="3">
        <v>40306</v>
      </c>
      <c r="D16" s="10" t="s">
        <v>20</v>
      </c>
      <c r="E16" t="s">
        <v>12</v>
      </c>
      <c r="F16" s="13">
        <f>IF(E16="","",VLOOKUP(E16,商品一覧,2,FALSE))</f>
        <v>945</v>
      </c>
      <c r="G16" s="14">
        <v>30</v>
      </c>
      <c r="H16" s="15">
        <f>売上TBL2[[#This Row],[単価]]*売上TBL2[[#This Row],[数量]]</f>
        <v>28350</v>
      </c>
    </row>
    <row r="17" spans="2:8" x14ac:dyDescent="0.15">
      <c r="B17" s="8">
        <v>14</v>
      </c>
      <c r="C17" s="3">
        <v>40308</v>
      </c>
      <c r="D17" s="10" t="s">
        <v>18</v>
      </c>
      <c r="E17" t="s">
        <v>7</v>
      </c>
      <c r="F17" s="13">
        <f>IF(E17="","",VLOOKUP(E17,商品一覧,2,FALSE))</f>
        <v>4200</v>
      </c>
      <c r="G17" s="14">
        <v>20</v>
      </c>
      <c r="H17" s="15">
        <f>売上TBL2[[#This Row],[単価]]*売上TBL2[[#This Row],[数量]]</f>
        <v>84000</v>
      </c>
    </row>
    <row r="18" spans="2:8" x14ac:dyDescent="0.15">
      <c r="B18" s="8">
        <v>15</v>
      </c>
      <c r="C18" s="3">
        <v>40313</v>
      </c>
      <c r="D18" s="10" t="s">
        <v>18</v>
      </c>
      <c r="E18" t="s">
        <v>12</v>
      </c>
      <c r="F18" s="13">
        <f>IF(E18="","",VLOOKUP(E18,商品一覧,2,FALSE))</f>
        <v>945</v>
      </c>
      <c r="G18" s="14">
        <v>100</v>
      </c>
      <c r="H18" s="15">
        <f>売上TBL2[[#This Row],[単価]]*売上TBL2[[#This Row],[数量]]</f>
        <v>94500</v>
      </c>
    </row>
    <row r="19" spans="2:8" x14ac:dyDescent="0.15">
      <c r="B19" s="8">
        <v>16</v>
      </c>
      <c r="C19" s="3">
        <v>40318</v>
      </c>
      <c r="D19" s="10" t="s">
        <v>18</v>
      </c>
      <c r="E19" t="s">
        <v>14</v>
      </c>
      <c r="F19" s="13">
        <f>IF(E19="","",VLOOKUP(E19,商品一覧,2,FALSE))</f>
        <v>3150</v>
      </c>
      <c r="G19" s="14">
        <v>20</v>
      </c>
      <c r="H19" s="15">
        <f>売上TBL2[[#This Row],[単価]]*売上TBL2[[#This Row],[数量]]</f>
        <v>63000</v>
      </c>
    </row>
    <row r="20" spans="2:8" x14ac:dyDescent="0.15">
      <c r="B20" s="8">
        <v>17</v>
      </c>
      <c r="C20" s="3">
        <v>40318</v>
      </c>
      <c r="D20" s="10" t="s">
        <v>20</v>
      </c>
      <c r="E20" t="s">
        <v>7</v>
      </c>
      <c r="F20" s="13">
        <f>IF(E20="","",VLOOKUP(E20,商品一覧,2,FALSE))</f>
        <v>4200</v>
      </c>
      <c r="G20" s="14">
        <v>10</v>
      </c>
      <c r="H20" s="15">
        <f>売上TBL2[[#This Row],[単価]]*売上TBL2[[#This Row],[数量]]</f>
        <v>42000</v>
      </c>
    </row>
    <row r="21" spans="2:8" x14ac:dyDescent="0.15">
      <c r="B21" s="8">
        <v>18</v>
      </c>
      <c r="C21" s="3">
        <v>40320</v>
      </c>
      <c r="D21" s="10" t="s">
        <v>18</v>
      </c>
      <c r="E21" t="s">
        <v>7</v>
      </c>
      <c r="F21" s="13">
        <f>IF(E21="","",VLOOKUP(E21,商品一覧,2,FALSE))</f>
        <v>4200</v>
      </c>
      <c r="G21" s="14">
        <v>20</v>
      </c>
      <c r="H21" s="15">
        <f>売上TBL2[[#This Row],[単価]]*売上TBL2[[#This Row],[数量]]</f>
        <v>84000</v>
      </c>
    </row>
    <row r="22" spans="2:8" x14ac:dyDescent="0.15">
      <c r="B22" s="8">
        <v>19</v>
      </c>
      <c r="C22" s="3">
        <v>40320</v>
      </c>
      <c r="D22" s="10" t="s">
        <v>18</v>
      </c>
      <c r="E22" t="s">
        <v>14</v>
      </c>
      <c r="F22" s="13">
        <f>IF(E22="","",VLOOKUP(E22,商品一覧,2,FALSE))</f>
        <v>3150</v>
      </c>
      <c r="G22" s="14">
        <v>10</v>
      </c>
      <c r="H22" s="15">
        <f>売上TBL2[[#This Row],[単価]]*売上TBL2[[#This Row],[数量]]</f>
        <v>31500</v>
      </c>
    </row>
    <row r="23" spans="2:8" x14ac:dyDescent="0.15">
      <c r="B23" s="8">
        <v>20</v>
      </c>
      <c r="C23" s="3">
        <v>40325</v>
      </c>
      <c r="D23" s="10" t="s">
        <v>20</v>
      </c>
      <c r="E23" t="s">
        <v>12</v>
      </c>
      <c r="F23" s="13">
        <f>IF(E23="","",VLOOKUP(E23,商品一覧,2,FALSE))</f>
        <v>945</v>
      </c>
      <c r="G23" s="14">
        <v>50</v>
      </c>
      <c r="H23" s="15">
        <f>売上TBL2[[#This Row],[単価]]*売上TBL2[[#This Row],[数量]]</f>
        <v>47250</v>
      </c>
    </row>
  </sheetData>
  <phoneticPr fontId="3"/>
  <dataValidations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hidden="1" x14ac:dyDescent="0.15">
      <c r="B4" s="8">
        <v>15</v>
      </c>
      <c r="C4" s="3">
        <v>40313</v>
      </c>
      <c r="D4" s="10" t="s">
        <v>18</v>
      </c>
      <c r="E4" t="s">
        <v>12</v>
      </c>
      <c r="F4" s="13">
        <f>IF(E4="","",VLOOKUP(E4,商品一覧,2,FALSE))</f>
        <v>945</v>
      </c>
      <c r="G4" s="14">
        <v>100</v>
      </c>
      <c r="H4" s="15">
        <f>売上TBL[[#This Row],[単価]]*売上TBL[[#This Row],[数量]]</f>
        <v>94500</v>
      </c>
    </row>
    <row r="5" spans="2:8" hidden="1" x14ac:dyDescent="0.15">
      <c r="B5" s="8">
        <v>8</v>
      </c>
      <c r="C5" s="3">
        <v>40298</v>
      </c>
      <c r="D5" s="10" t="s">
        <v>18</v>
      </c>
      <c r="E5" t="s">
        <v>7</v>
      </c>
      <c r="F5" s="13">
        <f>IF(E5="","",VLOOKUP(E5,商品一覧,2,FALSE))</f>
        <v>4200</v>
      </c>
      <c r="G5" s="14">
        <v>20</v>
      </c>
      <c r="H5" s="15">
        <f>売上TBL[[#This Row],[単価]]*売上TBL[[#This Row],[数量]]</f>
        <v>84000</v>
      </c>
    </row>
    <row r="6" spans="2:8" hidden="1" x14ac:dyDescent="0.15">
      <c r="B6" s="8">
        <v>14</v>
      </c>
      <c r="C6" s="3">
        <v>40308</v>
      </c>
      <c r="D6" s="10" t="s">
        <v>18</v>
      </c>
      <c r="E6" t="s">
        <v>7</v>
      </c>
      <c r="F6" s="13">
        <f>IF(E6="","",VLOOKUP(E6,商品一覧,2,FALSE))</f>
        <v>4200</v>
      </c>
      <c r="G6" s="14">
        <v>20</v>
      </c>
      <c r="H6" s="15">
        <f>売上TBL[[#This Row],[単価]]*売上TBL[[#This Row],[数量]]</f>
        <v>84000</v>
      </c>
    </row>
    <row r="7" spans="2:8" hidden="1" x14ac:dyDescent="0.15">
      <c r="B7" s="8">
        <v>18</v>
      </c>
      <c r="C7" s="3">
        <v>40320</v>
      </c>
      <c r="D7" s="10" t="s">
        <v>18</v>
      </c>
      <c r="E7" t="s">
        <v>7</v>
      </c>
      <c r="F7" s="13">
        <f>IF(E7="","",VLOOKUP(E7,商品一覧,2,FALSE))</f>
        <v>4200</v>
      </c>
      <c r="G7" s="14">
        <v>20</v>
      </c>
      <c r="H7" s="15">
        <f>売上TBL[[#This Row],[単価]]*売上TBL[[#This Row],[数量]]</f>
        <v>84000</v>
      </c>
    </row>
    <row r="8" spans="2:8" hidden="1" x14ac:dyDescent="0.15">
      <c r="B8" s="8">
        <v>16</v>
      </c>
      <c r="C8" s="3">
        <v>40318</v>
      </c>
      <c r="D8" s="10" t="s">
        <v>18</v>
      </c>
      <c r="E8" t="s">
        <v>14</v>
      </c>
      <c r="F8" s="13">
        <f>IF(E8="","",VLOOKUP(E8,商品一覧,2,FALSE))</f>
        <v>3150</v>
      </c>
      <c r="G8" s="14">
        <v>20</v>
      </c>
      <c r="H8" s="15">
        <f>売上TBL[[#This Row],[単価]]*売上TBL[[#This Row],[数量]]</f>
        <v>63000</v>
      </c>
    </row>
    <row r="9" spans="2:8" x14ac:dyDescent="0.15">
      <c r="B9" s="8">
        <v>4</v>
      </c>
      <c r="C9" s="7">
        <v>40280</v>
      </c>
      <c r="D9" s="11" t="s">
        <v>20</v>
      </c>
      <c r="E9" t="s">
        <v>12</v>
      </c>
      <c r="F9" s="2">
        <f>IF(E9="","",VLOOKUP(E9,商品一覧,2,FALSE))</f>
        <v>945</v>
      </c>
      <c r="G9" s="2">
        <v>50</v>
      </c>
      <c r="H9" s="6">
        <f>売上TBL[[#This Row],[単価]]*売上TBL[[#This Row],[数量]]</f>
        <v>47250</v>
      </c>
    </row>
    <row r="10" spans="2:8" x14ac:dyDescent="0.15">
      <c r="B10" s="8">
        <v>6</v>
      </c>
      <c r="C10" s="3">
        <v>40293</v>
      </c>
      <c r="D10" s="10" t="s">
        <v>20</v>
      </c>
      <c r="E10" t="s">
        <v>11</v>
      </c>
      <c r="F10" s="13">
        <f>IF(E10="","",VLOOKUP(E10,商品一覧,2,FALSE))</f>
        <v>945</v>
      </c>
      <c r="G10" s="14">
        <v>50</v>
      </c>
      <c r="H10" s="15">
        <f>売上TBL[[#This Row],[単価]]*売上TBL[[#This Row],[数量]]</f>
        <v>47250</v>
      </c>
    </row>
    <row r="11" spans="2:8" x14ac:dyDescent="0.15">
      <c r="B11" s="8">
        <v>7</v>
      </c>
      <c r="C11" s="3">
        <v>40293</v>
      </c>
      <c r="D11" s="10" t="s">
        <v>20</v>
      </c>
      <c r="E11" t="s">
        <v>12</v>
      </c>
      <c r="F11" s="13">
        <f>IF(E11="","",VLOOKUP(E11,商品一覧,2,FALSE))</f>
        <v>945</v>
      </c>
      <c r="G11" s="14">
        <v>50</v>
      </c>
      <c r="H11" s="15">
        <f>売上TBL[[#This Row],[単価]]*売上TBL[[#This Row],[数量]]</f>
        <v>47250</v>
      </c>
    </row>
    <row r="12" spans="2:8" x14ac:dyDescent="0.15">
      <c r="B12" s="8">
        <v>20</v>
      </c>
      <c r="C12" s="3">
        <v>40325</v>
      </c>
      <c r="D12" s="10" t="s">
        <v>20</v>
      </c>
      <c r="E12" t="s">
        <v>12</v>
      </c>
      <c r="F12" s="13">
        <f>IF(E12="","",VLOOKUP(E12,商品一覧,2,FALSE))</f>
        <v>945</v>
      </c>
      <c r="G12" s="14">
        <v>50</v>
      </c>
      <c r="H12" s="15">
        <f>売上TBL[[#This Row],[単価]]*売上TBL[[#This Row],[数量]]</f>
        <v>47250</v>
      </c>
    </row>
    <row r="13" spans="2:8" hidden="1" x14ac:dyDescent="0.15">
      <c r="B13" s="8">
        <v>2</v>
      </c>
      <c r="C13" s="7">
        <v>40269</v>
      </c>
      <c r="D13" s="11" t="s">
        <v>19</v>
      </c>
      <c r="E13" t="s">
        <v>7</v>
      </c>
      <c r="F13" s="2">
        <f>IF(E13="","",VLOOKUP(E13,商品一覧,2,FALSE))</f>
        <v>4200</v>
      </c>
      <c r="G13" s="2">
        <v>10</v>
      </c>
      <c r="H13" s="6">
        <f>売上TBL[[#This Row],[単価]]*売上TBL[[#This Row],[数量]]</f>
        <v>42000</v>
      </c>
    </row>
    <row r="14" spans="2:8" x14ac:dyDescent="0.15">
      <c r="B14" s="8">
        <v>17</v>
      </c>
      <c r="C14" s="3">
        <v>40318</v>
      </c>
      <c r="D14" s="10" t="s">
        <v>20</v>
      </c>
      <c r="E14" t="s">
        <v>7</v>
      </c>
      <c r="F14" s="13">
        <f>IF(E14="","",VLOOKUP(E14,商品一覧,2,FALSE))</f>
        <v>4200</v>
      </c>
      <c r="G14" s="14">
        <v>10</v>
      </c>
      <c r="H14" s="15">
        <f>売上TBL[[#This Row],[単価]]*売上TBL[[#This Row],[数量]]</f>
        <v>42000</v>
      </c>
    </row>
    <row r="15" spans="2:8" hidden="1" x14ac:dyDescent="0.15">
      <c r="B15" s="8">
        <v>5</v>
      </c>
      <c r="C15" s="7">
        <v>40288</v>
      </c>
      <c r="D15" s="11" t="s">
        <v>18</v>
      </c>
      <c r="E15" t="s">
        <v>14</v>
      </c>
      <c r="F15" s="2">
        <f>IF(E15="","",VLOOKUP(E15,商品一覧,2,FALSE))</f>
        <v>3150</v>
      </c>
      <c r="G15" s="2">
        <v>10</v>
      </c>
      <c r="H15" s="6">
        <f>売上TBL[[#This Row],[単価]]*売上TBL[[#This Row],[数量]]</f>
        <v>31500</v>
      </c>
    </row>
    <row r="16" spans="2:8" hidden="1" x14ac:dyDescent="0.15">
      <c r="B16" s="8">
        <v>9</v>
      </c>
      <c r="C16" s="3">
        <v>40298</v>
      </c>
      <c r="D16" s="10" t="s">
        <v>18</v>
      </c>
      <c r="E16" t="s">
        <v>8</v>
      </c>
      <c r="F16" s="13">
        <f>IF(E16="","",VLOOKUP(E16,商品一覧,2,FALSE))</f>
        <v>3150</v>
      </c>
      <c r="G16" s="14">
        <v>10</v>
      </c>
      <c r="H16" s="15">
        <f>売上TBL[[#This Row],[単価]]*売上TBL[[#This Row],[数量]]</f>
        <v>31500</v>
      </c>
    </row>
    <row r="17" spans="2:8" hidden="1" x14ac:dyDescent="0.15">
      <c r="B17" s="8">
        <v>10</v>
      </c>
      <c r="C17" s="3">
        <v>40298</v>
      </c>
      <c r="D17" s="10" t="s">
        <v>18</v>
      </c>
      <c r="E17" t="s">
        <v>14</v>
      </c>
      <c r="F17" s="13">
        <f>IF(E17="","",VLOOKUP(E17,商品一覧,2,FALSE))</f>
        <v>3150</v>
      </c>
      <c r="G17" s="14">
        <v>10</v>
      </c>
      <c r="H17" s="15">
        <f>売上TBL[[#This Row],[単価]]*売上TBL[[#This Row],[数量]]</f>
        <v>31500</v>
      </c>
    </row>
    <row r="18" spans="2:8" hidden="1" x14ac:dyDescent="0.15">
      <c r="B18" s="8">
        <v>19</v>
      </c>
      <c r="C18" s="3">
        <v>40320</v>
      </c>
      <c r="D18" s="10" t="s">
        <v>18</v>
      </c>
      <c r="E18" t="s">
        <v>14</v>
      </c>
      <c r="F18" s="13">
        <f>IF(E18="","",VLOOKUP(E18,商品一覧,2,FALSE))</f>
        <v>3150</v>
      </c>
      <c r="G18" s="14">
        <v>10</v>
      </c>
      <c r="H18" s="15">
        <f>売上TBL[[#This Row],[単価]]*売上TBL[[#This Row],[数量]]</f>
        <v>31500</v>
      </c>
    </row>
    <row r="19" spans="2:8" x14ac:dyDescent="0.15">
      <c r="B19" s="8">
        <v>13</v>
      </c>
      <c r="C19" s="3">
        <v>40306</v>
      </c>
      <c r="D19" s="10" t="s">
        <v>20</v>
      </c>
      <c r="E19" t="s">
        <v>12</v>
      </c>
      <c r="F19" s="13">
        <f>IF(E19="","",VLOOKUP(E19,商品一覧,2,FALSE))</f>
        <v>945</v>
      </c>
      <c r="G19" s="14">
        <v>30</v>
      </c>
      <c r="H19" s="15">
        <f>売上TBL[[#This Row],[単価]]*売上TBL[[#This Row],[数量]]</f>
        <v>28350</v>
      </c>
    </row>
    <row r="20" spans="2:8" x14ac:dyDescent="0.15">
      <c r="B20" s="8">
        <v>12</v>
      </c>
      <c r="C20" s="3">
        <v>40306</v>
      </c>
      <c r="D20" s="10" t="s">
        <v>20</v>
      </c>
      <c r="E20" t="s">
        <v>11</v>
      </c>
      <c r="F20" s="13">
        <f>IF(E20="","",VLOOKUP(E20,商品一覧,2,FALSE))</f>
        <v>945</v>
      </c>
      <c r="G20" s="14">
        <v>20</v>
      </c>
      <c r="H20" s="15">
        <f>売上TBL[[#This Row],[単価]]*売上TBL[[#This Row],[数量]]</f>
        <v>18900</v>
      </c>
    </row>
    <row r="21" spans="2:8" hidden="1" x14ac:dyDescent="0.15">
      <c r="B21" s="12">
        <v>1</v>
      </c>
      <c r="C21" s="3">
        <v>40269</v>
      </c>
      <c r="D21" s="10" t="s">
        <v>19</v>
      </c>
      <c r="E21" t="s">
        <v>8</v>
      </c>
      <c r="F21" s="2">
        <f>IF(E21="","",VLOOKUP(E21,商品一覧,2,FALSE))</f>
        <v>3150</v>
      </c>
      <c r="G21" s="2">
        <v>5</v>
      </c>
      <c r="H21" s="6">
        <f>売上TBL[[#This Row],[単価]]*売上TBL[[#This Row],[数量]]</f>
        <v>15750</v>
      </c>
    </row>
    <row r="22" spans="2:8" x14ac:dyDescent="0.15">
      <c r="B22" s="8">
        <v>3</v>
      </c>
      <c r="C22" s="7">
        <v>40275</v>
      </c>
      <c r="D22" s="11" t="s">
        <v>20</v>
      </c>
      <c r="E22" t="s">
        <v>9</v>
      </c>
      <c r="F22" s="2">
        <f>IF(E22="","",VLOOKUP(E22,商品一覧,2,FALSE))</f>
        <v>735</v>
      </c>
      <c r="G22" s="2">
        <v>20</v>
      </c>
      <c r="H22" s="6">
        <f>売上TBL[[#This Row],[単価]]*売上TBL[[#This Row],[数量]]</f>
        <v>14700</v>
      </c>
    </row>
    <row r="23" spans="2:8" x14ac:dyDescent="0.15">
      <c r="B23" s="8">
        <v>11</v>
      </c>
      <c r="C23" s="3">
        <v>40306</v>
      </c>
      <c r="D23" s="10" t="s">
        <v>20</v>
      </c>
      <c r="E23" t="s">
        <v>9</v>
      </c>
      <c r="F23" s="13">
        <f>IF(E23="","",VLOOKUP(E23,商品一覧,2,FALSE))</f>
        <v>735</v>
      </c>
      <c r="G23" s="14">
        <v>10</v>
      </c>
      <c r="H23" s="15">
        <f>売上TBL[[#This Row],[単価]]*売上TBL[[#This Row],[数量]]</f>
        <v>7350</v>
      </c>
    </row>
  </sheetData>
  <phoneticPr fontId="3"/>
  <dataValidations disablePrompts="1" count="1">
    <dataValidation type="list" allowBlank="1" showInputMessage="1" showErrorMessage="1" sqref="D4:D23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商品一覧!$B$4:$B$11</xm:f>
          </x14:formula1>
          <xm:sqref>E4:E23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21</v>
      </c>
      <c r="C7" s="2">
        <v>4725</v>
      </c>
    </row>
    <row r="8" spans="2:3" x14ac:dyDescent="0.15">
      <c r="B8" t="s">
        <v>9</v>
      </c>
      <c r="C8" s="2">
        <v>735</v>
      </c>
    </row>
    <row r="9" spans="2:3" x14ac:dyDescent="0.15">
      <c r="B9" t="s">
        <v>10</v>
      </c>
      <c r="C9" s="2">
        <v>735</v>
      </c>
    </row>
    <row r="10" spans="2:3" x14ac:dyDescent="0.15">
      <c r="B10" t="s">
        <v>11</v>
      </c>
      <c r="C10" s="2">
        <v>945</v>
      </c>
    </row>
    <row r="11" spans="2:3" x14ac:dyDescent="0.15">
      <c r="B11" t="s">
        <v>12</v>
      </c>
      <c r="C11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2010-08-21T12:51:34Z</dcterms:modified>
</cp:coreProperties>
</file>