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4835" windowHeight="8205"/>
  </bookViews>
  <sheets>
    <sheet name="開始" sheetId="8" r:id="rId1"/>
    <sheet name="完成" sheetId="7" r:id="rId2"/>
    <sheet name="商品一覧" sheetId="2" r:id="rId3"/>
  </sheets>
  <definedNames>
    <definedName name="商品一覧" localSheetId="0">商品TBL[]</definedName>
    <definedName name="商品一覧">商品TBL[]</definedName>
  </definedNames>
  <calcPr calcId="144525"/>
</workbook>
</file>

<file path=xl/calcChain.xml><?xml version="1.0" encoding="utf-8"?>
<calcChain xmlns="http://schemas.openxmlformats.org/spreadsheetml/2006/main">
  <c r="F8" i="8" l="1"/>
  <c r="H8" i="8" s="1"/>
  <c r="F7" i="8"/>
  <c r="H7" i="8" s="1"/>
  <c r="F6" i="8"/>
  <c r="H6" i="8" s="1"/>
  <c r="F5" i="8"/>
  <c r="H5" i="8" s="1"/>
  <c r="F4" i="8"/>
  <c r="H4" i="8" s="1"/>
  <c r="F10" i="7" l="1"/>
  <c r="F11" i="7"/>
  <c r="H11" i="7" s="1"/>
  <c r="F12" i="7"/>
  <c r="F13" i="7"/>
  <c r="H13" i="7" s="1"/>
  <c r="F14" i="7"/>
  <c r="F15" i="7"/>
  <c r="H15" i="7" s="1"/>
  <c r="F16" i="7"/>
  <c r="F17" i="7"/>
  <c r="H17" i="7" s="1"/>
  <c r="F18" i="7"/>
  <c r="F19" i="7"/>
  <c r="H19" i="7" s="1"/>
  <c r="F20" i="7"/>
  <c r="F21" i="7"/>
  <c r="H21" i="7" s="1"/>
  <c r="F22" i="7"/>
  <c r="F23" i="7"/>
  <c r="H23" i="7" s="1"/>
  <c r="H10" i="7"/>
  <c r="H12" i="7"/>
  <c r="H14" i="7"/>
  <c r="H16" i="7"/>
  <c r="H18" i="7"/>
  <c r="H20" i="7"/>
  <c r="H22" i="7"/>
  <c r="F4" i="7"/>
  <c r="F5" i="7"/>
  <c r="F6" i="7"/>
  <c r="F7" i="7"/>
  <c r="F8" i="7"/>
  <c r="F9" i="7"/>
  <c r="H4" i="7"/>
  <c r="H5" i="7"/>
  <c r="H6" i="7"/>
  <c r="H7" i="7"/>
  <c r="H8" i="7"/>
  <c r="H9" i="7"/>
</calcChain>
</file>

<file path=xl/sharedStrings.xml><?xml version="1.0" encoding="utf-8"?>
<sst xmlns="http://schemas.openxmlformats.org/spreadsheetml/2006/main" count="77" uniqueCount="22">
  <si>
    <t>【売上データ】</t>
    <rPh sb="1" eb="3">
      <t>ウリアゲ</t>
    </rPh>
    <phoneticPr fontId="3"/>
  </si>
  <si>
    <t>日付</t>
    <rPh sb="0" eb="2">
      <t>ヒヅケ</t>
    </rPh>
    <phoneticPr fontId="3"/>
  </si>
  <si>
    <t>金額</t>
    <rPh sb="0" eb="2">
      <t>キンガク</t>
    </rPh>
    <phoneticPr fontId="3"/>
  </si>
  <si>
    <t>No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</si>
  <si>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</si>
  <si>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</si>
  <si>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【商品一覧】</t>
    <rPh sb="1" eb="3">
      <t>ショウヒン</t>
    </rPh>
    <rPh sb="3" eb="5">
      <t>イチラン</t>
    </rPh>
    <phoneticPr fontId="3"/>
  </si>
  <si>
    <t>A4コピー用紙</t>
    <rPh sb="5" eb="7">
      <t>ヨウシ</t>
    </rPh>
    <phoneticPr fontId="3"/>
  </si>
  <si>
    <t>B5コピー用紙</t>
    <rPh sb="5" eb="7">
      <t>ヨウシ</t>
    </rPh>
    <phoneticPr fontId="3"/>
  </si>
  <si>
    <t>油性ボールペン（黒）</t>
    <rPh sb="0" eb="2">
      <t>ユセイ</t>
    </rPh>
    <rPh sb="8" eb="9">
      <t>クロ</t>
    </rPh>
    <phoneticPr fontId="3"/>
  </si>
  <si>
    <t>油性ボールペン（赤）</t>
    <rPh sb="0" eb="2">
      <t>ユセイ</t>
    </rPh>
    <rPh sb="8" eb="9">
      <t>アカ</t>
    </rPh>
    <phoneticPr fontId="3"/>
  </si>
  <si>
    <t>ゲルボールペン（黒）</t>
    <rPh sb="8" eb="9">
      <t>クロ</t>
    </rPh>
    <phoneticPr fontId="3"/>
  </si>
  <si>
    <t>ゲルボールペン（赤）</t>
    <rPh sb="8" eb="9">
      <t>アカ</t>
    </rPh>
    <phoneticPr fontId="3"/>
  </si>
  <si>
    <t>数量</t>
    <rPh sb="0" eb="2">
      <t>スウリョウ</t>
    </rPh>
    <phoneticPr fontId="3"/>
  </si>
  <si>
    <t>B4コピー用紙</t>
    <rPh sb="5" eb="7">
      <t>ヨウシ</t>
    </rPh>
    <phoneticPr fontId="3"/>
  </si>
  <si>
    <t>商品名</t>
  </si>
  <si>
    <t>単価</t>
  </si>
  <si>
    <t>支店</t>
    <rPh sb="0" eb="2">
      <t>シテン</t>
    </rPh>
    <phoneticPr fontId="3"/>
  </si>
  <si>
    <t>品川</t>
  </si>
  <si>
    <t>品川</t>
    <rPh sb="0" eb="2">
      <t>シナガワ</t>
    </rPh>
    <phoneticPr fontId="3"/>
  </si>
  <si>
    <t>駒込</t>
  </si>
  <si>
    <t>A3コピー用紙</t>
    <rPh sb="5" eb="7">
      <t>ヨウシ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</si>
</sst>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4" fontId="2" fillId="0" borderId="0" xfId="0" applyNumberFormat="1" applyFont="1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38" fontId="0" fillId="0" borderId="0" xfId="1" applyFont="1" applyFill="1">
      <alignment vertical="center"/>
    </xf>
    <xf numFmtId="14" fontId="0" fillId="0" borderId="0" xfId="0" applyNumberForma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5" fillId="0" borderId="0" xfId="1" applyNumberFormat="1" applyFont="1">
      <alignment vertical="center"/>
    </xf>
    <xf numFmtId="38" fontId="5" fillId="0" borderId="0" xfId="1" applyFont="1">
      <alignment vertical="center"/>
    </xf>
    <xf numFmtId="38" fontId="5" fillId="0" borderId="0" xfId="1" applyNumberFormat="1" applyFont="1" applyFill="1">
      <alignment vertical="center"/>
    </xf>
  </cellXfs>
  <cellStyles count="2">
    <cellStyle name="桁区切り" xfId="1" builtinId="6"/>
    <cellStyle name="標準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alignment horizontal="center" vertical="center" textRotation="0" wrapText="0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2" displayName="売上TBL2" ref="B3:H8" headerRowDxfId="13" headerRowBorderDxfId="11" tableBorderDxfId="12">
  <autoFilter ref="B3:H8"/>
  <tableColumns count="7">
    <tableColumn id="1" name="No" totalsRowLabel="集計" dataDxfId="9" totalsRowDxfId="10"/>
    <tableColumn id="2" name="日付" dataDxfId="8"/>
    <tableColumn id="3" name="支店" dataDxfId="6" totalsRowDxfId="7"/>
    <tableColumn id="4" name="商品名"/>
    <tableColumn id="5" name="単価" dataDxfId="4" totalsRowDxfId="5" dataCellStyle="桁区切り">
      <calculatedColumnFormula>IF(E4="","",VLOOKUP(E4,商品一覧,2,FALSE))</calculatedColumnFormula>
    </tableColumn>
    <tableColumn id="6" name="数量" dataDxfId="2" totalsRowDxfId="3" dataCellStyle="桁区切り"/>
    <tableColumn id="7" name="金額" totalsRowFunction="sum" dataDxfId="0" totalsRowDxfId="1" dataCellStyle="桁区切り">
      <calculatedColumnFormula>売上TBL2[[#This Row],[単価]]*売上TBL2[[#This Row],[数量]]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売上TBL" displayName="売上TBL" ref="B3:H23" headerRowDxfId="29" headerRowBorderDxfId="28" tableBorderDxfId="27">
  <autoFilter ref="B3:H23"/>
  <tableColumns count="7">
    <tableColumn id="1" name="No" totalsRowLabel="集計" dataDxfId="26" totalsRowDxfId="25"/>
    <tableColumn id="2" name="日付" dataDxfId="24"/>
    <tableColumn id="3" name="支店" dataDxfId="23" totalsRowDxfId="22"/>
    <tableColumn id="4" name="商品名"/>
    <tableColumn id="5" name="単価" dataDxfId="21" totalsRowDxfId="20" dataCellStyle="桁区切り">
      <calculatedColumnFormula>IF(E4="","",VLOOKUP(E4,商品一覧,2,FALSE))</calculatedColumnFormula>
    </tableColumn>
    <tableColumn id="6" name="数量" dataDxfId="19" totalsRowDxfId="18" dataCellStyle="桁区切り"/>
    <tableColumn id="7" name="金額" totalsRowFunction="sum" dataDxfId="17" totalsRowDxfId="16" dataCellStyle="桁区切り">
      <calculatedColumnFormula>売上TBL[[#This Row],[単価]]*売上TBL[[#This Row],[数量]]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商品TBL" displayName="商品TBL" ref="B3:C11" totalsRowShown="0" headerRowDxfId="15" headerRowBorderDxfId="14">
  <autoFilter ref="B3:C11"/>
  <tableColumns count="2">
    <tableColumn id="2" name="商品名"/>
    <tableColumn id="3" name="単価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C9" sqref="C9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x14ac:dyDescent="0.15">
      <c r="B4" s="12">
        <v>1</v>
      </c>
      <c r="C4" s="3">
        <v>40269</v>
      </c>
      <c r="D4" s="10" t="s">
        <v>19</v>
      </c>
      <c r="E4" t="s">
        <v>8</v>
      </c>
      <c r="F4" s="2">
        <f t="shared" ref="F4:F8" si="0">IF(E4="","",VLOOKUP(E4,商品一覧,2,FALSE))</f>
        <v>3150</v>
      </c>
      <c r="G4" s="2">
        <v>5</v>
      </c>
      <c r="H4" s="6">
        <f>売上TBL2[[#This Row],[単価]]*売上TBL2[[#This Row],[数量]]</f>
        <v>15750</v>
      </c>
    </row>
    <row r="5" spans="2:8" x14ac:dyDescent="0.15">
      <c r="B5" s="8">
        <v>2</v>
      </c>
      <c r="C5" s="7">
        <v>40269</v>
      </c>
      <c r="D5" s="11" t="s">
        <v>19</v>
      </c>
      <c r="E5" t="s">
        <v>7</v>
      </c>
      <c r="F5" s="2">
        <f t="shared" si="0"/>
        <v>4200</v>
      </c>
      <c r="G5" s="2">
        <v>10</v>
      </c>
      <c r="H5" s="6">
        <f>売上TBL2[[#This Row],[単価]]*売上TBL2[[#This Row],[数量]]</f>
        <v>42000</v>
      </c>
    </row>
    <row r="6" spans="2:8" x14ac:dyDescent="0.15">
      <c r="B6" s="8">
        <v>3</v>
      </c>
      <c r="C6" s="7">
        <v>40275</v>
      </c>
      <c r="D6" s="11" t="s">
        <v>20</v>
      </c>
      <c r="E6" t="s">
        <v>9</v>
      </c>
      <c r="F6" s="2">
        <f t="shared" si="0"/>
        <v>735</v>
      </c>
      <c r="G6" s="2">
        <v>20</v>
      </c>
      <c r="H6" s="6">
        <f>売上TBL2[[#This Row],[単価]]*売上TBL2[[#This Row],[数量]]</f>
        <v>14700</v>
      </c>
    </row>
    <row r="7" spans="2:8" x14ac:dyDescent="0.15">
      <c r="B7" s="8">
        <v>4</v>
      </c>
      <c r="C7" s="7">
        <v>40280</v>
      </c>
      <c r="D7" s="11" t="s">
        <v>20</v>
      </c>
      <c r="E7" t="s">
        <v>12</v>
      </c>
      <c r="F7" s="2">
        <f t="shared" si="0"/>
        <v>945</v>
      </c>
      <c r="G7" s="2">
        <v>50</v>
      </c>
      <c r="H7" s="6">
        <f>売上TBL2[[#This Row],[単価]]*売上TBL2[[#This Row],[数量]]</f>
        <v>47250</v>
      </c>
    </row>
    <row r="8" spans="2:8" x14ac:dyDescent="0.15">
      <c r="B8" s="8">
        <v>5</v>
      </c>
      <c r="C8" s="7">
        <v>40288</v>
      </c>
      <c r="D8" s="11" t="s">
        <v>18</v>
      </c>
      <c r="E8" t="s">
        <v>14</v>
      </c>
      <c r="F8" s="2">
        <f t="shared" si="0"/>
        <v>3150</v>
      </c>
      <c r="G8" s="2">
        <v>10</v>
      </c>
      <c r="H8" s="6">
        <f>売上TBL2[[#This Row],[単価]]*売上TBL2[[#This Row],[数量]]</f>
        <v>31500</v>
      </c>
    </row>
  </sheetData>
  <phoneticPr fontId="3"/>
  <dataValidations count="1">
    <dataValidation type="list" allowBlank="1" showInputMessage="1" showErrorMessage="1" sqref="D4:D8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商品一覧!$B$4:$B$11</xm:f>
          </x14:formula1>
          <xm:sqref>E4:E8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B4" sqref="B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x14ac:dyDescent="0.15">
      <c r="B4" s="12">
        <v>1</v>
      </c>
      <c r="C4" s="3">
        <v>40269</v>
      </c>
      <c r="D4" s="10" t="s">
        <v>19</v>
      </c>
      <c r="E4" t="s">
        <v>8</v>
      </c>
      <c r="F4" s="2">
        <f t="shared" ref="F4:F23" si="0">IF(E4="","",VLOOKUP(E4,商品一覧,2,FALSE))</f>
        <v>3150</v>
      </c>
      <c r="G4" s="2">
        <v>5</v>
      </c>
      <c r="H4" s="6">
        <f>売上TBL[[#This Row],[単価]]*売上TBL[[#This Row],[数量]]</f>
        <v>15750</v>
      </c>
    </row>
    <row r="5" spans="2:8" x14ac:dyDescent="0.15">
      <c r="B5" s="8">
        <v>2</v>
      </c>
      <c r="C5" s="7">
        <v>40269</v>
      </c>
      <c r="D5" s="11" t="s">
        <v>19</v>
      </c>
      <c r="E5" t="s">
        <v>7</v>
      </c>
      <c r="F5" s="2">
        <f t="shared" si="0"/>
        <v>4200</v>
      </c>
      <c r="G5" s="2">
        <v>10</v>
      </c>
      <c r="H5" s="6">
        <f>売上TBL[[#This Row],[単価]]*売上TBL[[#This Row],[数量]]</f>
        <v>42000</v>
      </c>
    </row>
    <row r="6" spans="2:8" x14ac:dyDescent="0.15">
      <c r="B6" s="8">
        <v>3</v>
      </c>
      <c r="C6" s="7">
        <v>40275</v>
      </c>
      <c r="D6" s="11" t="s">
        <v>20</v>
      </c>
      <c r="E6" t="s">
        <v>9</v>
      </c>
      <c r="F6" s="2">
        <f t="shared" si="0"/>
        <v>735</v>
      </c>
      <c r="G6" s="2">
        <v>20</v>
      </c>
      <c r="H6" s="6">
        <f>売上TBL[[#This Row],[単価]]*売上TBL[[#This Row],[数量]]</f>
        <v>14700</v>
      </c>
    </row>
    <row r="7" spans="2:8" x14ac:dyDescent="0.15">
      <c r="B7" s="8">
        <v>4</v>
      </c>
      <c r="C7" s="7">
        <v>40280</v>
      </c>
      <c r="D7" s="11" t="s">
        <v>20</v>
      </c>
      <c r="E7" t="s">
        <v>12</v>
      </c>
      <c r="F7" s="2">
        <f t="shared" si="0"/>
        <v>945</v>
      </c>
      <c r="G7" s="2">
        <v>50</v>
      </c>
      <c r="H7" s="6">
        <f>売上TBL[[#This Row],[単価]]*売上TBL[[#This Row],[数量]]</f>
        <v>47250</v>
      </c>
    </row>
    <row r="8" spans="2:8" x14ac:dyDescent="0.15">
      <c r="B8" s="8">
        <v>5</v>
      </c>
      <c r="C8" s="7">
        <v>40288</v>
      </c>
      <c r="D8" s="11" t="s">
        <v>18</v>
      </c>
      <c r="E8" t="s">
        <v>14</v>
      </c>
      <c r="F8" s="2">
        <f t="shared" si="0"/>
        <v>3150</v>
      </c>
      <c r="G8" s="2">
        <v>10</v>
      </c>
      <c r="H8" s="6">
        <f>売上TBL[[#This Row],[単価]]*売上TBL[[#This Row],[数量]]</f>
        <v>31500</v>
      </c>
    </row>
    <row r="9" spans="2:8" x14ac:dyDescent="0.15">
      <c r="B9" s="8">
        <v>6</v>
      </c>
      <c r="C9" s="3">
        <v>40293</v>
      </c>
      <c r="D9" s="10" t="s">
        <v>20</v>
      </c>
      <c r="E9" t="s">
        <v>11</v>
      </c>
      <c r="F9" s="13">
        <f t="shared" si="0"/>
        <v>945</v>
      </c>
      <c r="G9" s="14">
        <v>50</v>
      </c>
      <c r="H9" s="15">
        <f>売上TBL[[#This Row],[単価]]*売上TBL[[#This Row],[数量]]</f>
        <v>47250</v>
      </c>
    </row>
    <row r="10" spans="2:8" x14ac:dyDescent="0.15">
      <c r="B10" s="8">
        <v>7</v>
      </c>
      <c r="C10" s="3">
        <v>40293</v>
      </c>
      <c r="D10" s="10" t="s">
        <v>20</v>
      </c>
      <c r="E10" t="s">
        <v>12</v>
      </c>
      <c r="F10" s="13">
        <f t="shared" si="0"/>
        <v>945</v>
      </c>
      <c r="G10" s="14">
        <v>50</v>
      </c>
      <c r="H10" s="15">
        <f>売上TBL[[#This Row],[単価]]*売上TBL[[#This Row],[数量]]</f>
        <v>47250</v>
      </c>
    </row>
    <row r="11" spans="2:8" x14ac:dyDescent="0.15">
      <c r="B11" s="8">
        <v>8</v>
      </c>
      <c r="C11" s="3">
        <v>40298</v>
      </c>
      <c r="D11" s="10" t="s">
        <v>18</v>
      </c>
      <c r="E11" t="s">
        <v>7</v>
      </c>
      <c r="F11" s="13">
        <f t="shared" si="0"/>
        <v>4200</v>
      </c>
      <c r="G11" s="14">
        <v>20</v>
      </c>
      <c r="H11" s="15">
        <f>売上TBL[[#This Row],[単価]]*売上TBL[[#This Row],[数量]]</f>
        <v>84000</v>
      </c>
    </row>
    <row r="12" spans="2:8" x14ac:dyDescent="0.15">
      <c r="B12" s="8">
        <v>9</v>
      </c>
      <c r="C12" s="3">
        <v>40298</v>
      </c>
      <c r="D12" s="10" t="s">
        <v>18</v>
      </c>
      <c r="E12" t="s">
        <v>8</v>
      </c>
      <c r="F12" s="13">
        <f t="shared" si="0"/>
        <v>3150</v>
      </c>
      <c r="G12" s="14">
        <v>10</v>
      </c>
      <c r="H12" s="15">
        <f>売上TBL[[#This Row],[単価]]*売上TBL[[#This Row],[数量]]</f>
        <v>31500</v>
      </c>
    </row>
    <row r="13" spans="2:8" x14ac:dyDescent="0.15">
      <c r="B13" s="8">
        <v>10</v>
      </c>
      <c r="C13" s="3">
        <v>40298</v>
      </c>
      <c r="D13" s="10" t="s">
        <v>18</v>
      </c>
      <c r="E13" t="s">
        <v>14</v>
      </c>
      <c r="F13" s="13">
        <f t="shared" si="0"/>
        <v>3150</v>
      </c>
      <c r="G13" s="14">
        <v>10</v>
      </c>
      <c r="H13" s="15">
        <f>売上TBL[[#This Row],[単価]]*売上TBL[[#This Row],[数量]]</f>
        <v>31500</v>
      </c>
    </row>
    <row r="14" spans="2:8" x14ac:dyDescent="0.15">
      <c r="B14" s="8">
        <v>11</v>
      </c>
      <c r="C14" s="3">
        <v>40306</v>
      </c>
      <c r="D14" s="10" t="s">
        <v>20</v>
      </c>
      <c r="E14" t="s">
        <v>9</v>
      </c>
      <c r="F14" s="13">
        <f t="shared" si="0"/>
        <v>735</v>
      </c>
      <c r="G14" s="14">
        <v>10</v>
      </c>
      <c r="H14" s="15">
        <f>売上TBL[[#This Row],[単価]]*売上TBL[[#This Row],[数量]]</f>
        <v>7350</v>
      </c>
    </row>
    <row r="15" spans="2:8" x14ac:dyDescent="0.15">
      <c r="B15" s="8">
        <v>12</v>
      </c>
      <c r="C15" s="3">
        <v>40306</v>
      </c>
      <c r="D15" s="10" t="s">
        <v>20</v>
      </c>
      <c r="E15" t="s">
        <v>11</v>
      </c>
      <c r="F15" s="13">
        <f t="shared" si="0"/>
        <v>945</v>
      </c>
      <c r="G15" s="14">
        <v>20</v>
      </c>
      <c r="H15" s="15">
        <f>売上TBL[[#This Row],[単価]]*売上TBL[[#This Row],[数量]]</f>
        <v>18900</v>
      </c>
    </row>
    <row r="16" spans="2:8" x14ac:dyDescent="0.15">
      <c r="B16" s="8">
        <v>13</v>
      </c>
      <c r="C16" s="3">
        <v>40306</v>
      </c>
      <c r="D16" s="10" t="s">
        <v>20</v>
      </c>
      <c r="E16" t="s">
        <v>12</v>
      </c>
      <c r="F16" s="13">
        <f t="shared" si="0"/>
        <v>945</v>
      </c>
      <c r="G16" s="14">
        <v>30</v>
      </c>
      <c r="H16" s="15">
        <f>売上TBL[[#This Row],[単価]]*売上TBL[[#This Row],[数量]]</f>
        <v>28350</v>
      </c>
    </row>
    <row r="17" spans="2:8" x14ac:dyDescent="0.15">
      <c r="B17" s="8">
        <v>14</v>
      </c>
      <c r="C17" s="3">
        <v>40308</v>
      </c>
      <c r="D17" s="10" t="s">
        <v>18</v>
      </c>
      <c r="E17" t="s">
        <v>7</v>
      </c>
      <c r="F17" s="13">
        <f t="shared" si="0"/>
        <v>4200</v>
      </c>
      <c r="G17" s="14">
        <v>20</v>
      </c>
      <c r="H17" s="15">
        <f>売上TBL[[#This Row],[単価]]*売上TBL[[#This Row],[数量]]</f>
        <v>84000</v>
      </c>
    </row>
    <row r="18" spans="2:8" x14ac:dyDescent="0.15">
      <c r="B18" s="8">
        <v>15</v>
      </c>
      <c r="C18" s="3">
        <v>40313</v>
      </c>
      <c r="D18" s="10" t="s">
        <v>18</v>
      </c>
      <c r="E18" t="s">
        <v>12</v>
      </c>
      <c r="F18" s="13">
        <f t="shared" si="0"/>
        <v>945</v>
      </c>
      <c r="G18" s="14">
        <v>100</v>
      </c>
      <c r="H18" s="15">
        <f>売上TBL[[#This Row],[単価]]*売上TBL[[#This Row],[数量]]</f>
        <v>94500</v>
      </c>
    </row>
    <row r="19" spans="2:8" x14ac:dyDescent="0.15">
      <c r="B19" s="8">
        <v>16</v>
      </c>
      <c r="C19" s="3">
        <v>40318</v>
      </c>
      <c r="D19" s="10" t="s">
        <v>18</v>
      </c>
      <c r="E19" t="s">
        <v>14</v>
      </c>
      <c r="F19" s="13">
        <f t="shared" si="0"/>
        <v>3150</v>
      </c>
      <c r="G19" s="14">
        <v>20</v>
      </c>
      <c r="H19" s="15">
        <f>売上TBL[[#This Row],[単価]]*売上TBL[[#This Row],[数量]]</f>
        <v>63000</v>
      </c>
    </row>
    <row r="20" spans="2:8" x14ac:dyDescent="0.15">
      <c r="B20" s="8">
        <v>17</v>
      </c>
      <c r="C20" s="3">
        <v>40318</v>
      </c>
      <c r="D20" s="10" t="s">
        <v>20</v>
      </c>
      <c r="E20" t="s">
        <v>7</v>
      </c>
      <c r="F20" s="13">
        <f t="shared" si="0"/>
        <v>4200</v>
      </c>
      <c r="G20" s="14">
        <v>10</v>
      </c>
      <c r="H20" s="15">
        <f>売上TBL[[#This Row],[単価]]*売上TBL[[#This Row],[数量]]</f>
        <v>42000</v>
      </c>
    </row>
    <row r="21" spans="2:8" x14ac:dyDescent="0.15">
      <c r="B21" s="8">
        <v>18</v>
      </c>
      <c r="C21" s="3">
        <v>40320</v>
      </c>
      <c r="D21" s="10" t="s">
        <v>18</v>
      </c>
      <c r="E21" t="s">
        <v>7</v>
      </c>
      <c r="F21" s="13">
        <f t="shared" si="0"/>
        <v>4200</v>
      </c>
      <c r="G21" s="14">
        <v>20</v>
      </c>
      <c r="H21" s="15">
        <f>売上TBL[[#This Row],[単価]]*売上TBL[[#This Row],[数量]]</f>
        <v>84000</v>
      </c>
    </row>
    <row r="22" spans="2:8" x14ac:dyDescent="0.15">
      <c r="B22" s="8">
        <v>19</v>
      </c>
      <c r="C22" s="3">
        <v>40320</v>
      </c>
      <c r="D22" s="10" t="s">
        <v>18</v>
      </c>
      <c r="E22" t="s">
        <v>14</v>
      </c>
      <c r="F22" s="13">
        <f t="shared" si="0"/>
        <v>3150</v>
      </c>
      <c r="G22" s="14">
        <v>10</v>
      </c>
      <c r="H22" s="15">
        <f>売上TBL[[#This Row],[単価]]*売上TBL[[#This Row],[数量]]</f>
        <v>31500</v>
      </c>
    </row>
    <row r="23" spans="2:8" x14ac:dyDescent="0.15">
      <c r="B23" s="8">
        <v>20</v>
      </c>
      <c r="C23" s="3">
        <v>40325</v>
      </c>
      <c r="D23" s="10" t="s">
        <v>20</v>
      </c>
      <c r="E23" t="s">
        <v>12</v>
      </c>
      <c r="F23" s="13">
        <f t="shared" si="0"/>
        <v>945</v>
      </c>
      <c r="G23" s="14">
        <v>50</v>
      </c>
      <c r="H23" s="15">
        <f>売上TBL[[#This Row],[単価]]*売上TBL[[#This Row],[数量]]</f>
        <v>47250</v>
      </c>
    </row>
  </sheetData>
  <phoneticPr fontId="3"/>
  <dataValidations count="1">
    <dataValidation type="list" allowBlank="1" showInputMessage="1" showErrorMessage="1" sqref="D4:D23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商品一覧!$B$4:$B$11</xm:f>
          </x14:formula1>
          <xm:sqref>E4:E23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B8" sqref="B8"/>
    </sheetView>
  </sheetViews>
  <sheetFormatPr defaultRowHeight="13.5" x14ac:dyDescent="0.15"/>
  <cols>
    <col min="1" max="1" width="2.125" customWidth="1"/>
    <col min="2" max="2" width="21" customWidth="1"/>
    <col min="3" max="3" width="8.125" style="2" customWidth="1"/>
  </cols>
  <sheetData>
    <row r="1" spans="2:3" ht="14.25" x14ac:dyDescent="0.15">
      <c r="B1" s="4" t="s">
        <v>6</v>
      </c>
    </row>
    <row r="2" spans="2:3" ht="3.75" customHeight="1" x14ac:dyDescent="0.15"/>
    <row r="3" spans="2:3" x14ac:dyDescent="0.15">
      <c r="B3" s="9" t="s">
        <v>15</v>
      </c>
      <c r="C3" s="9" t="s">
        <v>16</v>
      </c>
    </row>
    <row r="4" spans="2:3" x14ac:dyDescent="0.15">
      <c r="B4" t="s">
        <v>8</v>
      </c>
      <c r="C4" s="2">
        <v>3150</v>
      </c>
    </row>
    <row r="5" spans="2:3" x14ac:dyDescent="0.15">
      <c r="B5" t="s">
        <v>7</v>
      </c>
      <c r="C5" s="2">
        <v>4200</v>
      </c>
    </row>
    <row r="6" spans="2:3" x14ac:dyDescent="0.15">
      <c r="B6" t="s">
        <v>14</v>
      </c>
      <c r="C6" s="2">
        <v>3150</v>
      </c>
    </row>
    <row r="7" spans="2:3" x14ac:dyDescent="0.15">
      <c r="B7" t="s">
        <v>21</v>
      </c>
      <c r="C7" s="2">
        <v>4725</v>
      </c>
    </row>
    <row r="8" spans="2:3" x14ac:dyDescent="0.15">
      <c r="B8" t="s">
        <v>9</v>
      </c>
      <c r="C8" s="2">
        <v>735</v>
      </c>
    </row>
    <row r="9" spans="2:3" x14ac:dyDescent="0.15">
      <c r="B9" t="s">
        <v>10</v>
      </c>
      <c r="C9" s="2">
        <v>735</v>
      </c>
    </row>
    <row r="10" spans="2:3" x14ac:dyDescent="0.15">
      <c r="B10" t="s">
        <v>11</v>
      </c>
      <c r="C10" s="2">
        <v>945</v>
      </c>
    </row>
    <row r="11" spans="2:3" x14ac:dyDescent="0.15">
      <c r="B11" t="s">
        <v>12</v>
      </c>
      <c r="C11" s="2">
        <v>945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商品一覧</vt:lpstr>
      <vt:lpstr>開始!商品一覧</vt:lpstr>
      <vt:lpstr>商品一覧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2010-07-06T11:56:58Z</cp:lastPrinted>
  <dcterms:created xsi:type="dcterms:W3CDTF">2010-02-15T13:55:32Z</dcterms:created>
  <dcterms:modified xsi:type="dcterms:W3CDTF">2010-08-21T12:45:36Z</dcterms:modified>
</cp:coreProperties>
</file>