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315" windowWidth="14835" windowHeight="8205"/>
  </bookViews>
  <sheets>
    <sheet name="データベース" sheetId="7" r:id="rId1"/>
    <sheet name="商品一覧" sheetId="2" r:id="rId2"/>
  </sheets>
  <definedNames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10" i="7" l="1"/>
  <c r="F11" i="7"/>
  <c r="H11" i="7" s="1"/>
  <c r="F12" i="7"/>
  <c r="F13" i="7"/>
  <c r="H13" i="7" s="1"/>
  <c r="F14" i="7"/>
  <c r="F15" i="7"/>
  <c r="H15" i="7" s="1"/>
  <c r="F16" i="7"/>
  <c r="F17" i="7"/>
  <c r="H17" i="7" s="1"/>
  <c r="F18" i="7"/>
  <c r="F19" i="7"/>
  <c r="H19" i="7" s="1"/>
  <c r="F20" i="7"/>
  <c r="F21" i="7"/>
  <c r="H21" i="7" s="1"/>
  <c r="F22" i="7"/>
  <c r="F23" i="7"/>
  <c r="H23" i="7" s="1"/>
  <c r="H10" i="7"/>
  <c r="H12" i="7"/>
  <c r="H14" i="7"/>
  <c r="H16" i="7"/>
  <c r="H18" i="7"/>
  <c r="H20" i="7"/>
  <c r="H22" i="7"/>
  <c r="F4" i="7"/>
  <c r="F5" i="7"/>
  <c r="F6" i="7"/>
  <c r="F7" i="7"/>
  <c r="F8" i="7"/>
  <c r="F9" i="7"/>
  <c r="H4" i="7"/>
  <c r="H5" i="7"/>
  <c r="H6" i="7"/>
  <c r="H7" i="7"/>
  <c r="H8" i="7"/>
  <c r="H9" i="7"/>
</calcChain>
</file>

<file path=xl/sharedStrings.xml><?xml version="1.0" encoding="utf-8"?>
<sst xmlns="http://schemas.openxmlformats.org/spreadsheetml/2006/main" count="59" uniqueCount="22">
  <si>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</si>
  <si>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</si>
  <si>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</si>
  <si>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</si>
  <si>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</si>
  <si>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</si>
  <si>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</si>
  <si>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</si>
  <si>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</si>
  <si>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</si>
  <si>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</si>
  <si>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</si>
  <si>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</si>
  <si>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</si>
  <si>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</si>
  <si>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</si>
  <si>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</si>
  <si>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</si>
  <si>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</si>
  <si>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</si>
  <si>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</si>
  <si>
    <t>A3コピー用紙</t>
    <rPh sb="5" eb="7">
      <t>ヨウシ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</si>
</sst>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5" fillId="0" borderId="0" xfId="1" applyNumberFormat="1" applyFont="1">
      <alignment vertical="center"/>
    </xf>
    <xf numFmtId="38" fontId="5" fillId="0" borderId="0" xfId="1" applyFont="1">
      <alignment vertical="center"/>
    </xf>
    <xf numFmtId="38" fontId="5" fillId="0" borderId="0" xfId="1" applyNumberFormat="1" applyFont="1" applyFill="1">
      <alignment vertical="center"/>
    </xf>
  </cellXfs>
  <cellStyles count="2">
    <cellStyle name="桁区切り" xfId="1" builtinId="6"/>
    <cellStyle name="標準" xfId="0" builtinId="0"/>
  </cellStyles>
  <dxfs count="16"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8" name="売上TBL" displayName="売上TBL" ref="B3:H23" headerRowDxfId="15" headerRowBorderDxfId="14" tableBorderDxfId="13">
  <autoFilter ref="B3:H23"/>
  <tableColumns count="7">
    <tableColumn id="1" name="No" totalsRowLabel="集計" dataDxfId="12" totalsRowDxfId="11"/>
    <tableColumn id="2" name="日付" dataDxfId="10"/>
    <tableColumn id="3" name="支店" dataDxfId="9" totalsRowDxfId="8"/>
    <tableColumn id="4" name="商品名"/>
    <tableColumn id="5" name="単価" dataDxfId="7" totalsRowDxfId="6" dataCellStyle="桁区切り">
      <calculatedColumnFormula>IF(E4="","",VLOOKUP(E4,商品一覧,2,FALSE))</calculatedColumnFormula>
    </tableColumn>
    <tableColumn id="6" name="数量" dataDxfId="5" totalsRowDxfId="4" dataCellStyle="桁区切り"/>
    <tableColumn id="7" name="金額" totalsRowFunction="sum" dataDxfId="3" totalsRowDxfId="2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商品TBL" displayName="商品TBL" ref="B3:C11" totalsRowShown="0" headerRowDxfId="1" headerRowBorderDxfId="0">
  <autoFilter ref="B3:C11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23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 t="shared" ref="F4:F23" si="0">IF(E4="","",VLOOKUP(E4,商品一覧,2,FALSE))</f>
        <v>3150</v>
      </c>
      <c r="G4" s="2">
        <v>5</v>
      </c>
      <c r="H4" s="6">
        <f>売上TBL[[#This Row],[単価]]*売上TBL[[#This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 t="shared" si="0"/>
        <v>4200</v>
      </c>
      <c r="G5" s="2">
        <v>10</v>
      </c>
      <c r="H5" s="6">
        <f>売上TBL[[#This Row],[単価]]*売上TBL[[#This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 t="shared" si="0"/>
        <v>735</v>
      </c>
      <c r="G6" s="2">
        <v>20</v>
      </c>
      <c r="H6" s="6">
        <f>売上TBL[[#This Row],[単価]]*売上TBL[[#This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 t="shared" si="0"/>
        <v>945</v>
      </c>
      <c r="G7" s="2">
        <v>50</v>
      </c>
      <c r="H7" s="6">
        <f>売上TBL[[#This Row],[単価]]*売上TBL[[#This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 t="shared" si="0"/>
        <v>3150</v>
      </c>
      <c r="G8" s="2">
        <v>10</v>
      </c>
      <c r="H8" s="6">
        <f>売上TBL[[#This Row],[単価]]*売上TBL[[#This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 t="shared" si="0"/>
        <v>945</v>
      </c>
      <c r="G9" s="14">
        <v>50</v>
      </c>
      <c r="H9" s="15">
        <f>売上TBL[[#This Row],[単価]]*売上TBL[[#This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 t="shared" si="0"/>
        <v>945</v>
      </c>
      <c r="G10" s="14">
        <v>50</v>
      </c>
      <c r="H10" s="15">
        <f>売上TBL[[#This Row],[単価]]*売上TBL[[#This Row],[数量]]</f>
        <v>47250</v>
      </c>
    </row>
    <row r="11" spans="2:8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 t="shared" si="0"/>
        <v>4200</v>
      </c>
      <c r="G11" s="14">
        <v>20</v>
      </c>
      <c r="H11" s="15">
        <f>売上TBL[[#This Row],[単価]]*売上TBL[[#This Row],[数量]]</f>
        <v>84000</v>
      </c>
    </row>
    <row r="12" spans="2:8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 t="shared" si="0"/>
        <v>3150</v>
      </c>
      <c r="G12" s="14">
        <v>10</v>
      </c>
      <c r="H12" s="15">
        <f>売上TBL[[#This Row],[単価]]*売上TBL[[#This Row],[数量]]</f>
        <v>31500</v>
      </c>
    </row>
    <row r="13" spans="2:8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 t="shared" si="0"/>
        <v>3150</v>
      </c>
      <c r="G13" s="14">
        <v>10</v>
      </c>
      <c r="H13" s="15">
        <f>売上TBL[[#This Row],[単価]]*売上TBL[[#This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 t="shared" si="0"/>
        <v>735</v>
      </c>
      <c r="G14" s="14">
        <v>10</v>
      </c>
      <c r="H14" s="15">
        <f>売上TBL[[#This Row],[単価]]*売上TBL[[#This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 t="shared" si="0"/>
        <v>945</v>
      </c>
      <c r="G15" s="14">
        <v>20</v>
      </c>
      <c r="H15" s="15">
        <f>売上TBL[[#This Row],[単価]]*売上TBL[[#This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 t="shared" si="0"/>
        <v>945</v>
      </c>
      <c r="G16" s="14">
        <v>30</v>
      </c>
      <c r="H16" s="15">
        <f>売上TBL[[#This Row],[単価]]*売上TBL[[#This Row],[数量]]</f>
        <v>28350</v>
      </c>
    </row>
    <row r="17" spans="2:8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 t="shared" si="0"/>
        <v>4200</v>
      </c>
      <c r="G17" s="14">
        <v>20</v>
      </c>
      <c r="H17" s="15">
        <f>売上TBL[[#This Row],[単価]]*売上TBL[[#This Row],[数量]]</f>
        <v>84000</v>
      </c>
    </row>
    <row r="18" spans="2:8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 t="shared" si="0"/>
        <v>945</v>
      </c>
      <c r="G18" s="14">
        <v>100</v>
      </c>
      <c r="H18" s="15">
        <f>売上TBL[[#This Row],[単価]]*売上TBL[[#This Row],[数量]]</f>
        <v>94500</v>
      </c>
    </row>
    <row r="19" spans="2:8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 t="shared" si="0"/>
        <v>3150</v>
      </c>
      <c r="G19" s="14">
        <v>20</v>
      </c>
      <c r="H19" s="15">
        <f>売上TBL[[#This Row],[単価]]*売上TBL[[#This Row],[数量]]</f>
        <v>63000</v>
      </c>
    </row>
    <row r="20" spans="2:8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 t="shared" si="0"/>
        <v>4200</v>
      </c>
      <c r="G20" s="14">
        <v>10</v>
      </c>
      <c r="H20" s="15">
        <f>売上TBL[[#This Row],[単価]]*売上TBL[[#This Row],[数量]]</f>
        <v>42000</v>
      </c>
    </row>
    <row r="21" spans="2:8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 t="shared" si="0"/>
        <v>4200</v>
      </c>
      <c r="G21" s="14">
        <v>20</v>
      </c>
      <c r="H21" s="15">
        <f>売上TBL[[#This Row],[単価]]*売上TBL[[#This Row],[数量]]</f>
        <v>84000</v>
      </c>
    </row>
    <row r="22" spans="2:8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 t="shared" si="0"/>
        <v>3150</v>
      </c>
      <c r="G22" s="14">
        <v>10</v>
      </c>
      <c r="H22" s="15">
        <f>売上TBL[[#This Row],[単価]]*売上TBL[[#This Row],[数量]]</f>
        <v>31500</v>
      </c>
    </row>
    <row r="23" spans="2:8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 t="shared" si="0"/>
        <v>945</v>
      </c>
      <c r="G23" s="14">
        <v>50</v>
      </c>
      <c r="H23" s="15">
        <f>売上TBL[[#This Row],[単価]]*売上TBL[[#This Row],[数量]]</f>
        <v>47250</v>
      </c>
    </row>
  </sheetData>
  <phoneticPr fontId="3"/>
  <dataValidations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C11"/>
  <sheetViews>
    <sheetView workbookViewId="0">
      <selection activeCell="B8" sqref="B8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21</v>
      </c>
      <c r="C7" s="2">
        <v>4725</v>
      </c>
    </row>
    <row r="8" spans="2:3" x14ac:dyDescent="0.15">
      <c r="B8" t="s">
        <v>9</v>
      </c>
      <c r="C8" s="2">
        <v>735</v>
      </c>
    </row>
    <row r="9" spans="2:3" x14ac:dyDescent="0.15">
      <c r="B9" t="s">
        <v>10</v>
      </c>
      <c r="C9" s="2">
        <v>735</v>
      </c>
    </row>
    <row r="10" spans="2:3" x14ac:dyDescent="0.15">
      <c r="B10" t="s">
        <v>11</v>
      </c>
      <c r="C10" s="2">
        <v>945</v>
      </c>
    </row>
    <row r="11" spans="2:3" x14ac:dyDescent="0.15">
      <c r="B11" t="s">
        <v>12</v>
      </c>
      <c r="C11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データベース</vt:lpstr>
      <vt:lpstr>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2010-08-21T12:19:39Z</dcterms:modified>
</cp:coreProperties>
</file>