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20" windowWidth="13860" windowHeight="7335" firstSheet="2" activeTab="2"/>
  </bookViews>
  <sheets>
    <sheet name="操作前" sheetId="5" state="hidden" r:id="rId1"/>
    <sheet name="完成3" sheetId="1" state="hidden" r:id="rId2"/>
    <sheet name="開始" sheetId="8" r:id="rId3"/>
    <sheet name="完成" sheetId="4" r:id="rId4"/>
  </sheets>
  <calcPr calcId="144525"/>
</workbook>
</file>

<file path=xl/calcChain.xml><?xml version="1.0" encoding="utf-8"?>
<calcChain xmlns="http://schemas.openxmlformats.org/spreadsheetml/2006/main">
  <c r="C7" i="4" l="1"/>
  <c r="F20" i="8" l="1"/>
  <c r="F20" i="4"/>
  <c r="F20" i="5" l="1"/>
  <c r="F22" i="5" s="1"/>
  <c r="C7" i="5"/>
  <c r="C7" i="1"/>
  <c r="F45" i="1"/>
  <c r="F47" i="1" s="1"/>
</calcChain>
</file>

<file path=xl/sharedStrings.xml><?xml version="1.0" encoding="utf-8"?>
<sst xmlns="http://schemas.openxmlformats.org/spreadsheetml/2006/main" count="197" uniqueCount="28">
  <si>
    <t>日付</t>
    <rPh sb="0" eb="2">
      <t>ヒヅケ</t>
    </rPh>
    <phoneticPr fontId="3"/>
  </si>
  <si>
    <t>氏名</t>
    <rPh sb="0" eb="2">
      <t>シメイ</t>
    </rPh>
    <phoneticPr fontId="3"/>
  </si>
  <si>
    <t>【交通費清算書】</t>
    <rPh sb="1" eb="4">
      <t>コウツウヒ</t>
    </rPh>
    <rPh sb="4" eb="7">
      <t>セイサンショ</t>
    </rPh>
    <phoneticPr fontId="3"/>
  </si>
  <si>
    <t>～</t>
    <phoneticPr fontId="3"/>
  </si>
  <si>
    <t>区間</t>
    <rPh sb="0" eb="2">
      <t>クカン</t>
    </rPh>
    <phoneticPr fontId="3"/>
  </si>
  <si>
    <t>摘要</t>
    <rPh sb="0" eb="2">
      <t>テキヨウ</t>
    </rPh>
    <phoneticPr fontId="3"/>
  </si>
  <si>
    <t>金額</t>
    <rPh sb="0" eb="2">
      <t>キンガク</t>
    </rPh>
    <phoneticPr fontId="3"/>
  </si>
  <si>
    <t>部署名</t>
    <rPh sb="0" eb="2">
      <t>ブショ</t>
    </rPh>
    <rPh sb="2" eb="3">
      <t>メイ</t>
    </rPh>
    <phoneticPr fontId="3"/>
  </si>
  <si>
    <t>営業部</t>
    <rPh sb="0" eb="2">
      <t>エイギョウ</t>
    </rPh>
    <rPh sb="2" eb="3">
      <t>ブ</t>
    </rPh>
    <phoneticPr fontId="3"/>
  </si>
  <si>
    <t>山中　伸一</t>
    <rPh sb="0" eb="2">
      <t>ヤマナカ</t>
    </rPh>
    <rPh sb="3" eb="5">
      <t>シンイチ</t>
    </rPh>
    <phoneticPr fontId="3"/>
  </si>
  <si>
    <t>提出日</t>
    <rPh sb="0" eb="2">
      <t>テイシュツ</t>
    </rPh>
    <rPh sb="2" eb="3">
      <t>ビ</t>
    </rPh>
    <phoneticPr fontId="3"/>
  </si>
  <si>
    <t>小計</t>
    <rPh sb="0" eb="1">
      <t>ショウ</t>
    </rPh>
    <rPh sb="1" eb="2">
      <t>ケイ</t>
    </rPh>
    <phoneticPr fontId="3"/>
  </si>
  <si>
    <t>仮払額</t>
    <rPh sb="0" eb="2">
      <t>カリバライ</t>
    </rPh>
    <rPh sb="2" eb="3">
      <t>ガク</t>
    </rPh>
    <phoneticPr fontId="3"/>
  </si>
  <si>
    <t>合計</t>
    <rPh sb="0" eb="2">
      <t>ゴウケイ</t>
    </rPh>
    <phoneticPr fontId="3"/>
  </si>
  <si>
    <t>請求件数</t>
    <rPh sb="0" eb="2">
      <t>セイキュウ</t>
    </rPh>
    <rPh sb="2" eb="4">
      <t>ケンスウ</t>
    </rPh>
    <phoneticPr fontId="3"/>
  </si>
  <si>
    <t>件</t>
    <rPh sb="0" eb="1">
      <t>ケン</t>
    </rPh>
    <phoneticPr fontId="3"/>
  </si>
  <si>
    <t>新宿</t>
    <rPh sb="0" eb="2">
      <t>シンジュク</t>
    </rPh>
    <phoneticPr fontId="3"/>
  </si>
  <si>
    <t>六本木</t>
    <rPh sb="0" eb="3">
      <t>ロッポンギ</t>
    </rPh>
    <phoneticPr fontId="3"/>
  </si>
  <si>
    <t>製品発表会</t>
    <rPh sb="0" eb="2">
      <t>セイヒン</t>
    </rPh>
    <rPh sb="2" eb="4">
      <t>ハッピョウ</t>
    </rPh>
    <rPh sb="4" eb="5">
      <t>カイ</t>
    </rPh>
    <phoneticPr fontId="3"/>
  </si>
  <si>
    <t>五反田</t>
    <rPh sb="0" eb="3">
      <t>ゴタンダ</t>
    </rPh>
    <phoneticPr fontId="3"/>
  </si>
  <si>
    <t>A社</t>
    <rPh sb="1" eb="2">
      <t>シャ</t>
    </rPh>
    <phoneticPr fontId="3"/>
  </si>
  <si>
    <t>タクシー</t>
    <phoneticPr fontId="3"/>
  </si>
  <si>
    <t>帰社</t>
    <rPh sb="0" eb="2">
      <t>キシャ</t>
    </rPh>
    <phoneticPr fontId="3"/>
  </si>
  <si>
    <t>会社</t>
    <rPh sb="0" eb="2">
      <t>カイシャ</t>
    </rPh>
    <phoneticPr fontId="3"/>
  </si>
  <si>
    <t>自宅</t>
    <rPh sb="0" eb="2">
      <t>ジタク</t>
    </rPh>
    <phoneticPr fontId="3"/>
  </si>
  <si>
    <t>深夜残業（タクシー）</t>
    <rPh sb="0" eb="2">
      <t>シンヤ</t>
    </rPh>
    <rPh sb="2" eb="4">
      <t>ザンギョウ</t>
    </rPh>
    <phoneticPr fontId="3"/>
  </si>
  <si>
    <t>秋葉原</t>
    <rPh sb="0" eb="3">
      <t>アキハバラ</t>
    </rPh>
    <phoneticPr fontId="3"/>
  </si>
  <si>
    <t>B社（往復）</t>
    <rPh sb="1" eb="2">
      <t>シャ</t>
    </rPh>
    <rPh sb="3" eb="5">
      <t>オウフク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</si>
</sst>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6" formatCode="&quot;¥&quot;#,##0;[Red]&quot;¥&quot;\-#,##0"/>
    <numFmt numFmtId="176" formatCode="[$-F800]dddd\,\ mmmm\ dd\,\ yyyy"/>
    <numFmt numFmtId="177" formatCode="m&quot;月&quot;d&quot;日&quot;;@"/>
  </numFmts>
  <fonts count="13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20"/>
      <color theme="1"/>
      <name val="HGP創英角ｺﾞｼｯｸUB"/>
      <family val="3"/>
      <charset val="128"/>
    </font>
    <font>
      <b/>
      <sz val="12"/>
      <color theme="1"/>
      <name val="ＭＳ Ｐゴシック"/>
      <family val="3"/>
      <charset val="128"/>
      <scheme val="minor"/>
    </font>
    <font>
      <sz val="12"/>
      <color theme="0"/>
      <name val="ＭＳ Ｐゴシック"/>
      <family val="2"/>
      <charset val="128"/>
      <scheme val="minor"/>
    </font>
    <font>
      <sz val="12"/>
      <color theme="0"/>
      <name val="ＭＳ Ｐゴシック"/>
      <family val="3"/>
      <charset val="128"/>
      <scheme val="minor"/>
    </font>
    <font>
      <b/>
      <sz val="12"/>
      <color theme="0"/>
      <name val="ＭＳ Ｐゴシック"/>
      <family val="3"/>
      <charset val="128"/>
      <scheme val="minor"/>
    </font>
    <font>
      <b/>
      <sz val="14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6" tint="0.59999389629810485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tted">
        <color indexed="64"/>
      </right>
      <top style="medium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6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</cellStyleXfs>
  <cellXfs count="86">
    <xf numFmtId="0" fontId="0" fillId="0" borderId="0" xfId="0">
      <alignment vertical="center"/>
    </xf>
    <xf numFmtId="0" fontId="4" fillId="0" borderId="0" xfId="0" applyFont="1">
      <alignment vertical="center"/>
    </xf>
    <xf numFmtId="0" fontId="0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177" fontId="0" fillId="0" borderId="5" xfId="0" applyNumberFormat="1" applyBorder="1" applyAlignment="1">
      <alignment horizontal="center" vertical="center"/>
    </xf>
    <xf numFmtId="0" fontId="0" fillId="0" borderId="12" xfId="0" applyBorder="1">
      <alignment vertical="center"/>
    </xf>
    <xf numFmtId="177" fontId="0" fillId="0" borderId="14" xfId="0" applyNumberFormat="1" applyBorder="1" applyAlignment="1">
      <alignment horizontal="center" vertical="center"/>
    </xf>
    <xf numFmtId="0" fontId="0" fillId="0" borderId="15" xfId="0" applyBorder="1">
      <alignment vertical="center"/>
    </xf>
    <xf numFmtId="0" fontId="0" fillId="0" borderId="21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0" fillId="0" borderId="1" xfId="0" applyBorder="1" applyAlignment="1">
      <alignment horizontal="right" vertical="center"/>
    </xf>
    <xf numFmtId="0" fontId="0" fillId="0" borderId="20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177" fontId="0" fillId="0" borderId="11" xfId="0" applyNumberFormat="1" applyBorder="1" applyAlignment="1">
      <alignment horizontal="center" vertical="center"/>
    </xf>
    <xf numFmtId="38" fontId="0" fillId="0" borderId="16" xfId="1" applyFont="1" applyBorder="1" applyAlignment="1">
      <alignment horizontal="right" vertical="center"/>
    </xf>
    <xf numFmtId="38" fontId="0" fillId="0" borderId="6" xfId="1" applyFont="1" applyBorder="1" applyAlignment="1">
      <alignment horizontal="right" vertical="center"/>
    </xf>
    <xf numFmtId="38" fontId="0" fillId="0" borderId="13" xfId="1" applyFont="1" applyBorder="1" applyAlignment="1">
      <alignment horizontal="right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7" fillId="2" borderId="17" xfId="3" applyFont="1" applyBorder="1" applyAlignment="1">
      <alignment horizontal="center" vertical="center"/>
    </xf>
    <xf numFmtId="0" fontId="8" fillId="2" borderId="18" xfId="3" applyFont="1" applyBorder="1" applyAlignment="1">
      <alignment horizontal="center" vertical="center"/>
    </xf>
    <xf numFmtId="0" fontId="8" fillId="2" borderId="19" xfId="3" applyFont="1" applyBorder="1" applyAlignment="1">
      <alignment horizontal="center" vertical="center"/>
    </xf>
    <xf numFmtId="38" fontId="0" fillId="0" borderId="1" xfId="1" applyFont="1" applyBorder="1" applyAlignment="1">
      <alignment horizontal="right" vertical="center"/>
    </xf>
    <xf numFmtId="14" fontId="0" fillId="0" borderId="1" xfId="0" applyNumberFormat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2" fillId="0" borderId="1" xfId="3" applyFont="1" applyFill="1" applyBorder="1" applyAlignment="1">
      <alignment horizontal="center" vertical="center"/>
    </xf>
    <xf numFmtId="0" fontId="11" fillId="0" borderId="0" xfId="0" applyFont="1" applyAlignment="1">
      <alignment horizontal="right" vertical="center"/>
    </xf>
    <xf numFmtId="0" fontId="11" fillId="0" borderId="1" xfId="0" applyFont="1" applyBorder="1" applyAlignment="1">
      <alignment horizontal="right" vertical="center"/>
    </xf>
    <xf numFmtId="0" fontId="11" fillId="0" borderId="0" xfId="0" applyFont="1">
      <alignment vertical="center"/>
    </xf>
    <xf numFmtId="0" fontId="6" fillId="3" borderId="2" xfId="0" applyFont="1" applyFill="1" applyBorder="1" applyAlignment="1">
      <alignment horizontal="center" vertical="center"/>
    </xf>
    <xf numFmtId="0" fontId="8" fillId="2" borderId="18" xfId="3" applyFont="1" applyBorder="1" applyAlignment="1">
      <alignment horizontal="center" vertical="center"/>
    </xf>
    <xf numFmtId="0" fontId="12" fillId="0" borderId="1" xfId="3" applyFont="1" applyFill="1" applyBorder="1" applyAlignment="1">
      <alignment horizontal="center" vertical="center"/>
    </xf>
    <xf numFmtId="6" fontId="11" fillId="0" borderId="1" xfId="2" applyFont="1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14" fontId="11" fillId="0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9" fillId="2" borderId="5" xfId="3" applyFont="1" applyBorder="1" applyAlignment="1">
      <alignment horizontal="center" vertical="center"/>
    </xf>
    <xf numFmtId="0" fontId="9" fillId="2" borderId="1" xfId="3" applyFont="1" applyBorder="1" applyAlignment="1">
      <alignment horizontal="center" vertical="center"/>
    </xf>
    <xf numFmtId="0" fontId="9" fillId="2" borderId="7" xfId="3" applyFont="1" applyBorder="1" applyAlignment="1">
      <alignment horizontal="center" vertical="center"/>
    </xf>
    <xf numFmtId="0" fontId="9" fillId="2" borderId="8" xfId="3" applyFont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176" fontId="6" fillId="0" borderId="7" xfId="0" applyNumberFormat="1" applyFont="1" applyBorder="1" applyAlignment="1">
      <alignment horizontal="center" vertical="center"/>
    </xf>
    <xf numFmtId="176" fontId="6" fillId="0" borderId="9" xfId="0" applyNumberFormat="1" applyFont="1" applyBorder="1" applyAlignment="1">
      <alignment horizontal="center" vertical="center"/>
    </xf>
    <xf numFmtId="0" fontId="8" fillId="2" borderId="18" xfId="3" applyFont="1" applyBorder="1" applyAlignment="1">
      <alignment horizontal="center" vertical="center"/>
    </xf>
    <xf numFmtId="0" fontId="9" fillId="2" borderId="2" xfId="3" applyFont="1" applyBorder="1" applyAlignment="1">
      <alignment horizontal="center" vertical="center"/>
    </xf>
    <xf numFmtId="0" fontId="9" fillId="2" borderId="3" xfId="3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6" fontId="6" fillId="0" borderId="10" xfId="2" applyFont="1" applyBorder="1" applyAlignment="1">
      <alignment vertical="center"/>
    </xf>
    <xf numFmtId="6" fontId="6" fillId="0" borderId="29" xfId="2" applyFont="1" applyBorder="1" applyAlignment="1">
      <alignment vertical="center"/>
    </xf>
    <xf numFmtId="6" fontId="6" fillId="0" borderId="32" xfId="2" applyFont="1" applyBorder="1" applyAlignment="1">
      <alignment vertical="center"/>
    </xf>
    <xf numFmtId="6" fontId="6" fillId="0" borderId="33" xfId="2" applyFont="1" applyBorder="1" applyAlignment="1">
      <alignment vertical="center"/>
    </xf>
    <xf numFmtId="6" fontId="6" fillId="0" borderId="30" xfId="2" applyFont="1" applyBorder="1" applyAlignment="1">
      <alignment vertical="center"/>
    </xf>
    <xf numFmtId="6" fontId="6" fillId="0" borderId="31" xfId="2" applyFont="1" applyBorder="1" applyAlignment="1">
      <alignment vertical="center"/>
    </xf>
    <xf numFmtId="0" fontId="9" fillId="2" borderId="34" xfId="3" applyFont="1" applyBorder="1" applyAlignment="1">
      <alignment horizontal="center" vertical="center"/>
    </xf>
    <xf numFmtId="0" fontId="9" fillId="2" borderId="35" xfId="3" applyFont="1" applyBorder="1" applyAlignment="1">
      <alignment horizontal="center" vertical="center"/>
    </xf>
    <xf numFmtId="0" fontId="9" fillId="2" borderId="36" xfId="3" applyFont="1" applyBorder="1" applyAlignment="1">
      <alignment horizontal="center" vertical="center"/>
    </xf>
    <xf numFmtId="0" fontId="9" fillId="2" borderId="37" xfId="3" applyFont="1" applyBorder="1" applyAlignment="1">
      <alignment horizontal="center" vertical="center"/>
    </xf>
    <xf numFmtId="0" fontId="9" fillId="2" borderId="38" xfId="3" applyFont="1" applyBorder="1" applyAlignment="1">
      <alignment horizontal="center" vertical="center"/>
    </xf>
    <xf numFmtId="0" fontId="9" fillId="2" borderId="39" xfId="3" applyFont="1" applyBorder="1" applyAlignment="1">
      <alignment horizontal="center" vertical="center"/>
    </xf>
    <xf numFmtId="0" fontId="9" fillId="2" borderId="40" xfId="3" applyFont="1" applyBorder="1" applyAlignment="1">
      <alignment horizontal="center" vertical="center"/>
    </xf>
    <xf numFmtId="0" fontId="9" fillId="2" borderId="41" xfId="3" applyFont="1" applyBorder="1" applyAlignment="1">
      <alignment horizontal="center" vertical="center"/>
    </xf>
    <xf numFmtId="0" fontId="9" fillId="2" borderId="42" xfId="3" applyFont="1" applyBorder="1" applyAlignment="1">
      <alignment horizontal="center" vertical="center"/>
    </xf>
    <xf numFmtId="0" fontId="8" fillId="2" borderId="43" xfId="3" applyFont="1" applyBorder="1" applyAlignment="1">
      <alignment horizontal="center" vertical="center"/>
    </xf>
    <xf numFmtId="0" fontId="8" fillId="2" borderId="44" xfId="3" applyFont="1" applyBorder="1" applyAlignment="1">
      <alignment horizontal="center" vertical="center"/>
    </xf>
    <xf numFmtId="0" fontId="8" fillId="2" borderId="45" xfId="3" applyFont="1" applyBorder="1" applyAlignment="1">
      <alignment horizontal="center" vertical="center"/>
    </xf>
    <xf numFmtId="176" fontId="6" fillId="0" borderId="34" xfId="0" applyNumberFormat="1" applyFont="1" applyBorder="1" applyAlignment="1">
      <alignment horizontal="center" vertical="center"/>
    </xf>
    <xf numFmtId="176" fontId="6" fillId="0" borderId="31" xfId="0" applyNumberFormat="1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6" fillId="3" borderId="40" xfId="0" applyFont="1" applyFill="1" applyBorder="1" applyAlignment="1">
      <alignment horizontal="center" vertical="center"/>
    </xf>
    <xf numFmtId="0" fontId="6" fillId="3" borderId="29" xfId="0" applyFont="1" applyFill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</cellXfs>
  <cellStyles count="4">
    <cellStyle name="アクセント 1" xfId="3" builtinId="29"/>
    <cellStyle name="桁区切り" xfId="1" builtinId="6"/>
    <cellStyle name="通貨" xfId="2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22"/>
  <sheetViews>
    <sheetView zoomScaleNormal="100" workbookViewId="0">
      <selection activeCell="B1" sqref="B1:G1048576"/>
    </sheetView>
  </sheetViews>
  <sheetFormatPr defaultRowHeight="13.5"/>
  <cols>
    <col min="1" max="1" width="2.125" customWidth="1"/>
    <col min="2" max="2" width="10.625" customWidth="1"/>
    <col min="3" max="3" width="12.125" customWidth="1"/>
    <col min="4" max="4" width="3.125" customWidth="1"/>
    <col min="5" max="5" width="12.125" customWidth="1"/>
    <col min="6" max="6" width="19.625" customWidth="1"/>
    <col min="7" max="7" width="12.625" customWidth="1"/>
    <col min="8" max="8" width="2.125" customWidth="1"/>
    <col min="9" max="9" width="7.125" customWidth="1"/>
  </cols>
  <sheetData>
    <row r="2" spans="2:7" ht="24" customHeight="1">
      <c r="B2" s="32" t="s">
        <v>2</v>
      </c>
      <c r="C2" s="32"/>
      <c r="D2" s="32"/>
      <c r="E2" s="32"/>
      <c r="F2" s="32"/>
      <c r="G2" s="32"/>
    </row>
    <row r="3" spans="2:7">
      <c r="B3" s="2"/>
    </row>
    <row r="4" spans="2:7">
      <c r="B4" s="31" t="s">
        <v>7</v>
      </c>
      <c r="C4" s="41" t="s">
        <v>8</v>
      </c>
      <c r="D4" s="41"/>
      <c r="F4" s="42" t="s">
        <v>10</v>
      </c>
      <c r="G4" s="42"/>
    </row>
    <row r="5" spans="2:7">
      <c r="B5" s="31" t="s">
        <v>1</v>
      </c>
      <c r="C5" s="41" t="s">
        <v>9</v>
      </c>
      <c r="D5" s="41"/>
      <c r="F5" s="43">
        <v>40304</v>
      </c>
      <c r="G5" s="43"/>
    </row>
    <row r="6" spans="2:7">
      <c r="B6" s="2"/>
    </row>
    <row r="7" spans="2:7">
      <c r="B7" s="34" t="s">
        <v>14</v>
      </c>
      <c r="C7" s="35">
        <f>COUNT(G10:G19)</f>
        <v>6</v>
      </c>
      <c r="D7" s="36" t="s">
        <v>15</v>
      </c>
    </row>
    <row r="8" spans="2:7">
      <c r="B8" s="2"/>
    </row>
    <row r="9" spans="2:7">
      <c r="B9" s="33" t="s">
        <v>0</v>
      </c>
      <c r="C9" s="39" t="s">
        <v>4</v>
      </c>
      <c r="D9" s="39"/>
      <c r="E9" s="39"/>
      <c r="F9" s="33" t="s">
        <v>5</v>
      </c>
      <c r="G9" s="33" t="s">
        <v>6</v>
      </c>
    </row>
    <row r="10" spans="2:7">
      <c r="B10" s="30">
        <v>40269</v>
      </c>
      <c r="C10" s="3" t="s">
        <v>16</v>
      </c>
      <c r="D10" s="3" t="s">
        <v>3</v>
      </c>
      <c r="E10" s="3" t="s">
        <v>17</v>
      </c>
      <c r="F10" s="4" t="s">
        <v>18</v>
      </c>
      <c r="G10" s="29">
        <v>210</v>
      </c>
    </row>
    <row r="11" spans="2:7">
      <c r="B11" s="30">
        <v>40269</v>
      </c>
      <c r="C11" s="3" t="s">
        <v>17</v>
      </c>
      <c r="D11" s="3" t="s">
        <v>3</v>
      </c>
      <c r="E11" s="3" t="s">
        <v>19</v>
      </c>
      <c r="F11" s="4" t="s">
        <v>20</v>
      </c>
      <c r="G11" s="29">
        <v>290</v>
      </c>
    </row>
    <row r="12" spans="2:7">
      <c r="B12" s="30">
        <v>40269</v>
      </c>
      <c r="C12" s="3" t="s">
        <v>19</v>
      </c>
      <c r="D12" s="3" t="s">
        <v>3</v>
      </c>
      <c r="E12" s="3" t="s">
        <v>20</v>
      </c>
      <c r="F12" s="4" t="s">
        <v>21</v>
      </c>
      <c r="G12" s="29">
        <v>710</v>
      </c>
    </row>
    <row r="13" spans="2:7">
      <c r="B13" s="30">
        <v>40269</v>
      </c>
      <c r="C13" s="3" t="s">
        <v>19</v>
      </c>
      <c r="D13" s="3" t="s">
        <v>3</v>
      </c>
      <c r="E13" s="3" t="s">
        <v>16</v>
      </c>
      <c r="F13" s="4" t="s">
        <v>22</v>
      </c>
      <c r="G13" s="29">
        <v>160</v>
      </c>
    </row>
    <row r="14" spans="2:7">
      <c r="B14" s="30">
        <v>40270</v>
      </c>
      <c r="C14" s="3" t="s">
        <v>23</v>
      </c>
      <c r="D14" s="3" t="s">
        <v>3</v>
      </c>
      <c r="E14" s="3" t="s">
        <v>24</v>
      </c>
      <c r="F14" s="4" t="s">
        <v>25</v>
      </c>
      <c r="G14" s="29">
        <v>2940</v>
      </c>
    </row>
    <row r="15" spans="2:7">
      <c r="B15" s="30">
        <v>40273</v>
      </c>
      <c r="C15" s="3" t="s">
        <v>16</v>
      </c>
      <c r="D15" s="3" t="s">
        <v>3</v>
      </c>
      <c r="E15" s="3" t="s">
        <v>26</v>
      </c>
      <c r="F15" s="4" t="s">
        <v>27</v>
      </c>
      <c r="G15" s="29">
        <v>320</v>
      </c>
    </row>
    <row r="16" spans="2:7">
      <c r="B16" s="30"/>
      <c r="C16" s="3"/>
      <c r="D16" s="3" t="s">
        <v>3</v>
      </c>
      <c r="E16" s="3"/>
      <c r="F16" s="4"/>
      <c r="G16" s="29"/>
    </row>
    <row r="17" spans="2:7">
      <c r="B17" s="30"/>
      <c r="C17" s="3"/>
      <c r="D17" s="3" t="s">
        <v>3</v>
      </c>
      <c r="E17" s="3"/>
      <c r="F17" s="4"/>
      <c r="G17" s="29"/>
    </row>
    <row r="18" spans="2:7">
      <c r="B18" s="30"/>
      <c r="C18" s="3"/>
      <c r="D18" s="3" t="s">
        <v>3</v>
      </c>
      <c r="E18" s="3"/>
      <c r="F18" s="4"/>
      <c r="G18" s="29"/>
    </row>
    <row r="19" spans="2:7">
      <c r="B19" s="30"/>
      <c r="C19" s="3"/>
      <c r="D19" s="3" t="s">
        <v>3</v>
      </c>
      <c r="E19" s="3"/>
      <c r="F19" s="4"/>
      <c r="G19" s="29"/>
    </row>
    <row r="20" spans="2:7">
      <c r="B20" s="39" t="s">
        <v>11</v>
      </c>
      <c r="C20" s="39"/>
      <c r="D20" s="39"/>
      <c r="E20" s="39"/>
      <c r="F20" s="40">
        <f>SUM(G10:G19)</f>
        <v>4630</v>
      </c>
      <c r="G20" s="40"/>
    </row>
    <row r="21" spans="2:7">
      <c r="B21" s="39" t="s">
        <v>12</v>
      </c>
      <c r="C21" s="39"/>
      <c r="D21" s="39"/>
      <c r="E21" s="39"/>
      <c r="F21" s="40"/>
      <c r="G21" s="40"/>
    </row>
    <row r="22" spans="2:7">
      <c r="B22" s="39" t="s">
        <v>13</v>
      </c>
      <c r="C22" s="39"/>
      <c r="D22" s="39"/>
      <c r="E22" s="39"/>
      <c r="F22" s="40">
        <f>F20-F21</f>
        <v>4630</v>
      </c>
      <c r="G22" s="40"/>
    </row>
  </sheetData>
  <mergeCells count="11">
    <mergeCell ref="C4:D4"/>
    <mergeCell ref="F4:G4"/>
    <mergeCell ref="C5:D5"/>
    <mergeCell ref="F5:G5"/>
    <mergeCell ref="C9:E9"/>
    <mergeCell ref="B20:E20"/>
    <mergeCell ref="F20:G20"/>
    <mergeCell ref="B21:E21"/>
    <mergeCell ref="F21:G21"/>
    <mergeCell ref="B22:E22"/>
    <mergeCell ref="F22:G22"/>
  </mergeCells>
  <phoneticPr fontId="3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47"/>
  <sheetViews>
    <sheetView zoomScaleNormal="100" workbookViewId="0">
      <selection activeCell="B7" sqref="B7:D7"/>
    </sheetView>
  </sheetViews>
  <sheetFormatPr defaultRowHeight="13.5"/>
  <cols>
    <col min="1" max="1" width="2.125" customWidth="1"/>
    <col min="2" max="2" width="10.625" customWidth="1"/>
    <col min="3" max="3" width="12.125" customWidth="1"/>
    <col min="4" max="4" width="3.125" customWidth="1"/>
    <col min="5" max="5" width="12.125" customWidth="1"/>
    <col min="6" max="6" width="19.625" customWidth="1"/>
    <col min="7" max="7" width="12.625" customWidth="1"/>
    <col min="8" max="8" width="2.125" customWidth="1"/>
    <col min="9" max="9" width="7.125" customWidth="1"/>
  </cols>
  <sheetData>
    <row r="2" spans="2:7" ht="24">
      <c r="B2" s="44" t="s">
        <v>2</v>
      </c>
      <c r="C2" s="44"/>
      <c r="D2" s="44"/>
      <c r="E2" s="44"/>
      <c r="F2" s="44"/>
      <c r="G2" s="44"/>
    </row>
    <row r="3" spans="2:7" ht="14.25" thickBot="1">
      <c r="B3" s="2"/>
    </row>
    <row r="4" spans="2:7" ht="14.25">
      <c r="B4" s="24" t="s">
        <v>7</v>
      </c>
      <c r="C4" s="56" t="s">
        <v>8</v>
      </c>
      <c r="D4" s="57"/>
      <c r="F4" s="49" t="s">
        <v>10</v>
      </c>
      <c r="G4" s="50"/>
    </row>
    <row r="5" spans="2:7" ht="15" thickBot="1">
      <c r="B5" s="25" t="s">
        <v>1</v>
      </c>
      <c r="C5" s="58" t="s">
        <v>9</v>
      </c>
      <c r="D5" s="59"/>
      <c r="F5" s="51">
        <v>40304</v>
      </c>
      <c r="G5" s="52"/>
    </row>
    <row r="6" spans="2:7">
      <c r="B6" s="2"/>
    </row>
    <row r="7" spans="2:7">
      <c r="B7" s="12" t="s">
        <v>14</v>
      </c>
      <c r="C7" s="13">
        <f>COUNT(G10:G44)</f>
        <v>6</v>
      </c>
      <c r="D7" s="1" t="s">
        <v>15</v>
      </c>
    </row>
    <row r="8" spans="2:7" ht="14.25" thickBot="1">
      <c r="B8" s="2"/>
    </row>
    <row r="9" spans="2:7" ht="15" thickBot="1">
      <c r="B9" s="26" t="s">
        <v>0</v>
      </c>
      <c r="C9" s="53" t="s">
        <v>4</v>
      </c>
      <c r="D9" s="53"/>
      <c r="E9" s="53"/>
      <c r="F9" s="27" t="s">
        <v>5</v>
      </c>
      <c r="G9" s="28" t="s">
        <v>6</v>
      </c>
    </row>
    <row r="10" spans="2:7">
      <c r="B10" s="7">
        <v>40269</v>
      </c>
      <c r="C10" s="14" t="s">
        <v>16</v>
      </c>
      <c r="D10" s="9" t="s">
        <v>3</v>
      </c>
      <c r="E10" s="15" t="s">
        <v>17</v>
      </c>
      <c r="F10" s="8" t="s">
        <v>18</v>
      </c>
      <c r="G10" s="21">
        <v>210</v>
      </c>
    </row>
    <row r="11" spans="2:7">
      <c r="B11" s="5">
        <v>40269</v>
      </c>
      <c r="C11" s="16" t="s">
        <v>17</v>
      </c>
      <c r="D11" s="10" t="s">
        <v>3</v>
      </c>
      <c r="E11" s="17" t="s">
        <v>19</v>
      </c>
      <c r="F11" s="4" t="s">
        <v>20</v>
      </c>
      <c r="G11" s="22">
        <v>290</v>
      </c>
    </row>
    <row r="12" spans="2:7">
      <c r="B12" s="5">
        <v>40269</v>
      </c>
      <c r="C12" s="16" t="s">
        <v>19</v>
      </c>
      <c r="D12" s="10" t="s">
        <v>3</v>
      </c>
      <c r="E12" s="17" t="s">
        <v>20</v>
      </c>
      <c r="F12" s="4" t="s">
        <v>21</v>
      </c>
      <c r="G12" s="22">
        <v>710</v>
      </c>
    </row>
    <row r="13" spans="2:7">
      <c r="B13" s="5">
        <v>40269</v>
      </c>
      <c r="C13" s="16" t="s">
        <v>19</v>
      </c>
      <c r="D13" s="10" t="s">
        <v>3</v>
      </c>
      <c r="E13" s="17" t="s">
        <v>16</v>
      </c>
      <c r="F13" s="4" t="s">
        <v>22</v>
      </c>
      <c r="G13" s="22">
        <v>160</v>
      </c>
    </row>
    <row r="14" spans="2:7">
      <c r="B14" s="5">
        <v>40270</v>
      </c>
      <c r="C14" s="16" t="s">
        <v>23</v>
      </c>
      <c r="D14" s="10" t="s">
        <v>3</v>
      </c>
      <c r="E14" s="17" t="s">
        <v>24</v>
      </c>
      <c r="F14" s="4" t="s">
        <v>25</v>
      </c>
      <c r="G14" s="22">
        <v>2940</v>
      </c>
    </row>
    <row r="15" spans="2:7">
      <c r="B15" s="5">
        <v>40273</v>
      </c>
      <c r="C15" s="16" t="s">
        <v>16</v>
      </c>
      <c r="D15" s="10" t="s">
        <v>3</v>
      </c>
      <c r="E15" s="17" t="s">
        <v>26</v>
      </c>
      <c r="F15" s="4" t="s">
        <v>27</v>
      </c>
      <c r="G15" s="22">
        <v>320</v>
      </c>
    </row>
    <row r="16" spans="2:7">
      <c r="B16" s="5"/>
      <c r="C16" s="16"/>
      <c r="D16" s="10" t="s">
        <v>3</v>
      </c>
      <c r="E16" s="17"/>
      <c r="F16" s="4"/>
      <c r="G16" s="22"/>
    </row>
    <row r="17" spans="2:7">
      <c r="B17" s="5"/>
      <c r="C17" s="16"/>
      <c r="D17" s="10" t="s">
        <v>3</v>
      </c>
      <c r="E17" s="17"/>
      <c r="F17" s="4"/>
      <c r="G17" s="22"/>
    </row>
    <row r="18" spans="2:7">
      <c r="B18" s="5"/>
      <c r="C18" s="16"/>
      <c r="D18" s="10" t="s">
        <v>3</v>
      </c>
      <c r="E18" s="17"/>
      <c r="F18" s="4"/>
      <c r="G18" s="22"/>
    </row>
    <row r="19" spans="2:7">
      <c r="B19" s="5"/>
      <c r="C19" s="16"/>
      <c r="D19" s="10" t="s">
        <v>3</v>
      </c>
      <c r="E19" s="17"/>
      <c r="F19" s="4"/>
      <c r="G19" s="22"/>
    </row>
    <row r="20" spans="2:7">
      <c r="B20" s="5"/>
      <c r="C20" s="16"/>
      <c r="D20" s="10" t="s">
        <v>3</v>
      </c>
      <c r="E20" s="17"/>
      <c r="F20" s="4"/>
      <c r="G20" s="22"/>
    </row>
    <row r="21" spans="2:7">
      <c r="B21" s="5"/>
      <c r="C21" s="16"/>
      <c r="D21" s="10" t="s">
        <v>3</v>
      </c>
      <c r="E21" s="17"/>
      <c r="F21" s="4"/>
      <c r="G21" s="22"/>
    </row>
    <row r="22" spans="2:7">
      <c r="B22" s="5"/>
      <c r="C22" s="16"/>
      <c r="D22" s="10" t="s">
        <v>3</v>
      </c>
      <c r="E22" s="17"/>
      <c r="F22" s="4"/>
      <c r="G22" s="22"/>
    </row>
    <row r="23" spans="2:7">
      <c r="B23" s="5"/>
      <c r="C23" s="16"/>
      <c r="D23" s="10" t="s">
        <v>3</v>
      </c>
      <c r="E23" s="17"/>
      <c r="F23" s="4"/>
      <c r="G23" s="22"/>
    </row>
    <row r="24" spans="2:7">
      <c r="B24" s="5"/>
      <c r="C24" s="16"/>
      <c r="D24" s="10" t="s">
        <v>3</v>
      </c>
      <c r="E24" s="17"/>
      <c r="F24" s="4"/>
      <c r="G24" s="22"/>
    </row>
    <row r="25" spans="2:7">
      <c r="B25" s="5"/>
      <c r="C25" s="16"/>
      <c r="D25" s="10" t="s">
        <v>3</v>
      </c>
      <c r="E25" s="17"/>
      <c r="F25" s="4"/>
      <c r="G25" s="22"/>
    </row>
    <row r="26" spans="2:7">
      <c r="B26" s="5"/>
      <c r="C26" s="16"/>
      <c r="D26" s="10" t="s">
        <v>3</v>
      </c>
      <c r="E26" s="17"/>
      <c r="F26" s="4"/>
      <c r="G26" s="22"/>
    </row>
    <row r="27" spans="2:7">
      <c r="B27" s="5"/>
      <c r="C27" s="16"/>
      <c r="D27" s="10" t="s">
        <v>3</v>
      </c>
      <c r="E27" s="17"/>
      <c r="F27" s="4"/>
      <c r="G27" s="22"/>
    </row>
    <row r="28" spans="2:7">
      <c r="B28" s="5"/>
      <c r="C28" s="16"/>
      <c r="D28" s="10" t="s">
        <v>3</v>
      </c>
      <c r="E28" s="17"/>
      <c r="F28" s="4"/>
      <c r="G28" s="22"/>
    </row>
    <row r="29" spans="2:7">
      <c r="B29" s="5"/>
      <c r="C29" s="16"/>
      <c r="D29" s="10" t="s">
        <v>3</v>
      </c>
      <c r="E29" s="17"/>
      <c r="F29" s="4"/>
      <c r="G29" s="22"/>
    </row>
    <row r="30" spans="2:7">
      <c r="B30" s="5"/>
      <c r="C30" s="16"/>
      <c r="D30" s="10" t="s">
        <v>3</v>
      </c>
      <c r="E30" s="17"/>
      <c r="F30" s="4"/>
      <c r="G30" s="22"/>
    </row>
    <row r="31" spans="2:7">
      <c r="B31" s="5"/>
      <c r="C31" s="16"/>
      <c r="D31" s="10" t="s">
        <v>3</v>
      </c>
      <c r="E31" s="17"/>
      <c r="F31" s="4"/>
      <c r="G31" s="22"/>
    </row>
    <row r="32" spans="2:7">
      <c r="B32" s="5"/>
      <c r="C32" s="16"/>
      <c r="D32" s="10" t="s">
        <v>3</v>
      </c>
      <c r="E32" s="17"/>
      <c r="F32" s="4"/>
      <c r="G32" s="22"/>
    </row>
    <row r="33" spans="2:7">
      <c r="B33" s="5"/>
      <c r="C33" s="16"/>
      <c r="D33" s="10" t="s">
        <v>3</v>
      </c>
      <c r="E33" s="17"/>
      <c r="F33" s="4"/>
      <c r="G33" s="22"/>
    </row>
    <row r="34" spans="2:7">
      <c r="B34" s="5"/>
      <c r="C34" s="16"/>
      <c r="D34" s="10" t="s">
        <v>3</v>
      </c>
      <c r="E34" s="17"/>
      <c r="F34" s="4"/>
      <c r="G34" s="22"/>
    </row>
    <row r="35" spans="2:7">
      <c r="B35" s="5"/>
      <c r="C35" s="16"/>
      <c r="D35" s="10" t="s">
        <v>3</v>
      </c>
      <c r="E35" s="17"/>
      <c r="F35" s="4"/>
      <c r="G35" s="22"/>
    </row>
    <row r="36" spans="2:7">
      <c r="B36" s="5"/>
      <c r="C36" s="16"/>
      <c r="D36" s="10" t="s">
        <v>3</v>
      </c>
      <c r="E36" s="17"/>
      <c r="F36" s="4"/>
      <c r="G36" s="22"/>
    </row>
    <row r="37" spans="2:7">
      <c r="B37" s="5"/>
      <c r="C37" s="16"/>
      <c r="D37" s="10" t="s">
        <v>3</v>
      </c>
      <c r="E37" s="17"/>
      <c r="F37" s="4"/>
      <c r="G37" s="22"/>
    </row>
    <row r="38" spans="2:7">
      <c r="B38" s="5"/>
      <c r="C38" s="16"/>
      <c r="D38" s="10" t="s">
        <v>3</v>
      </c>
      <c r="E38" s="17"/>
      <c r="F38" s="4"/>
      <c r="G38" s="22"/>
    </row>
    <row r="39" spans="2:7">
      <c r="B39" s="5"/>
      <c r="C39" s="16"/>
      <c r="D39" s="10" t="s">
        <v>3</v>
      </c>
      <c r="E39" s="17"/>
      <c r="F39" s="4"/>
      <c r="G39" s="22"/>
    </row>
    <row r="40" spans="2:7">
      <c r="B40" s="5"/>
      <c r="C40" s="16"/>
      <c r="D40" s="10" t="s">
        <v>3</v>
      </c>
      <c r="E40" s="17"/>
      <c r="F40" s="4"/>
      <c r="G40" s="22"/>
    </row>
    <row r="41" spans="2:7">
      <c r="B41" s="5"/>
      <c r="C41" s="16"/>
      <c r="D41" s="10" t="s">
        <v>3</v>
      </c>
      <c r="E41" s="17"/>
      <c r="F41" s="4"/>
      <c r="G41" s="22"/>
    </row>
    <row r="42" spans="2:7">
      <c r="B42" s="5"/>
      <c r="C42" s="16"/>
      <c r="D42" s="10" t="s">
        <v>3</v>
      </c>
      <c r="E42" s="17"/>
      <c r="F42" s="4"/>
      <c r="G42" s="22"/>
    </row>
    <row r="43" spans="2:7">
      <c r="B43" s="5"/>
      <c r="C43" s="16"/>
      <c r="D43" s="10" t="s">
        <v>3</v>
      </c>
      <c r="E43" s="17"/>
      <c r="F43" s="4"/>
      <c r="G43" s="22"/>
    </row>
    <row r="44" spans="2:7" ht="14.25" thickBot="1">
      <c r="B44" s="20"/>
      <c r="C44" s="18"/>
      <c r="D44" s="11" t="s">
        <v>3</v>
      </c>
      <c r="E44" s="19"/>
      <c r="F44" s="6"/>
      <c r="G44" s="23"/>
    </row>
    <row r="45" spans="2:7" ht="14.25">
      <c r="B45" s="54" t="s">
        <v>11</v>
      </c>
      <c r="C45" s="55"/>
      <c r="D45" s="55"/>
      <c r="E45" s="55"/>
      <c r="F45" s="60">
        <f>SUM(G10:G44)</f>
        <v>4630</v>
      </c>
      <c r="G45" s="61"/>
    </row>
    <row r="46" spans="2:7" ht="14.25">
      <c r="B46" s="45" t="s">
        <v>12</v>
      </c>
      <c r="C46" s="46"/>
      <c r="D46" s="46"/>
      <c r="E46" s="46"/>
      <c r="F46" s="62"/>
      <c r="G46" s="63"/>
    </row>
    <row r="47" spans="2:7" ht="15" thickBot="1">
      <c r="B47" s="47" t="s">
        <v>13</v>
      </c>
      <c r="C47" s="48"/>
      <c r="D47" s="48"/>
      <c r="E47" s="48"/>
      <c r="F47" s="64">
        <f>F45-F46</f>
        <v>4630</v>
      </c>
      <c r="G47" s="65"/>
    </row>
  </sheetData>
  <mergeCells count="12">
    <mergeCell ref="B2:G2"/>
    <mergeCell ref="C9:E9"/>
    <mergeCell ref="C4:D4"/>
    <mergeCell ref="C5:D5"/>
    <mergeCell ref="F4:G4"/>
    <mergeCell ref="F5:G5"/>
    <mergeCell ref="F45:G45"/>
    <mergeCell ref="B45:E45"/>
    <mergeCell ref="B46:E46"/>
    <mergeCell ref="B47:E47"/>
    <mergeCell ref="F46:G46"/>
    <mergeCell ref="F47:G47"/>
  </mergeCells>
  <phoneticPr fontId="3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22"/>
  <sheetViews>
    <sheetView tabSelected="1" zoomScaleNormal="100" workbookViewId="0">
      <selection activeCell="C7" sqref="C7"/>
    </sheetView>
  </sheetViews>
  <sheetFormatPr defaultRowHeight="13.5"/>
  <cols>
    <col min="1" max="1" width="2.125" customWidth="1"/>
    <col min="2" max="2" width="10.625" customWidth="1"/>
    <col min="3" max="3" width="12.125" customWidth="1"/>
    <col min="4" max="4" width="3.125" customWidth="1"/>
    <col min="5" max="5" width="12.125" customWidth="1"/>
    <col min="6" max="6" width="19.625" customWidth="1"/>
    <col min="7" max="7" width="12.625" customWidth="1"/>
    <col min="8" max="8" width="2.125" customWidth="1"/>
    <col min="9" max="9" width="7.125" customWidth="1"/>
  </cols>
  <sheetData>
    <row r="2" spans="2:7" ht="24">
      <c r="B2" s="44" t="s">
        <v>2</v>
      </c>
      <c r="C2" s="44"/>
      <c r="D2" s="44"/>
      <c r="E2" s="44"/>
      <c r="F2" s="44"/>
      <c r="G2" s="44"/>
    </row>
    <row r="3" spans="2:7" ht="14.25" thickBot="1">
      <c r="B3" s="2"/>
    </row>
    <row r="4" spans="2:7" ht="14.25">
      <c r="B4" s="37" t="s">
        <v>7</v>
      </c>
      <c r="C4" s="84" t="s">
        <v>8</v>
      </c>
      <c r="D4" s="85"/>
      <c r="F4" s="82" t="s">
        <v>10</v>
      </c>
      <c r="G4" s="83"/>
    </row>
    <row r="5" spans="2:7" ht="15" thickBot="1">
      <c r="B5" s="25" t="s">
        <v>1</v>
      </c>
      <c r="C5" s="80" t="s">
        <v>9</v>
      </c>
      <c r="D5" s="81"/>
      <c r="F5" s="78">
        <v>40304</v>
      </c>
      <c r="G5" s="79"/>
    </row>
    <row r="6" spans="2:7">
      <c r="B6" s="2"/>
    </row>
    <row r="7" spans="2:7">
      <c r="B7" s="12" t="s">
        <v>14</v>
      </c>
      <c r="C7" s="13"/>
      <c r="D7" s="1" t="s">
        <v>15</v>
      </c>
    </row>
    <row r="8" spans="2:7" ht="14.25" thickBot="1">
      <c r="B8" s="2"/>
    </row>
    <row r="9" spans="2:7" ht="15" thickBot="1">
      <c r="B9" s="26" t="s">
        <v>0</v>
      </c>
      <c r="C9" s="75" t="s">
        <v>4</v>
      </c>
      <c r="D9" s="76"/>
      <c r="E9" s="77"/>
      <c r="F9" s="38" t="s">
        <v>5</v>
      </c>
      <c r="G9" s="28" t="s">
        <v>6</v>
      </c>
    </row>
    <row r="10" spans="2:7">
      <c r="B10" s="7">
        <v>40269</v>
      </c>
      <c r="C10" s="14" t="s">
        <v>16</v>
      </c>
      <c r="D10" s="9" t="s">
        <v>3</v>
      </c>
      <c r="E10" s="15" t="s">
        <v>17</v>
      </c>
      <c r="F10" s="8" t="s">
        <v>18</v>
      </c>
      <c r="G10" s="21">
        <v>210</v>
      </c>
    </row>
    <row r="11" spans="2:7">
      <c r="B11" s="5">
        <v>40269</v>
      </c>
      <c r="C11" s="16" t="s">
        <v>17</v>
      </c>
      <c r="D11" s="10" t="s">
        <v>3</v>
      </c>
      <c r="E11" s="17" t="s">
        <v>19</v>
      </c>
      <c r="F11" s="4" t="s">
        <v>20</v>
      </c>
      <c r="G11" s="22">
        <v>290</v>
      </c>
    </row>
    <row r="12" spans="2:7">
      <c r="B12" s="5">
        <v>40269</v>
      </c>
      <c r="C12" s="16" t="s">
        <v>19</v>
      </c>
      <c r="D12" s="10" t="s">
        <v>3</v>
      </c>
      <c r="E12" s="17" t="s">
        <v>20</v>
      </c>
      <c r="F12" s="4" t="s">
        <v>21</v>
      </c>
      <c r="G12" s="22">
        <v>710</v>
      </c>
    </row>
    <row r="13" spans="2:7">
      <c r="B13" s="5">
        <v>40269</v>
      </c>
      <c r="C13" s="16" t="s">
        <v>19</v>
      </c>
      <c r="D13" s="10" t="s">
        <v>3</v>
      </c>
      <c r="E13" s="17" t="s">
        <v>16</v>
      </c>
      <c r="F13" s="4" t="s">
        <v>22</v>
      </c>
      <c r="G13" s="22">
        <v>160</v>
      </c>
    </row>
    <row r="14" spans="2:7">
      <c r="B14" s="5">
        <v>40270</v>
      </c>
      <c r="C14" s="16" t="s">
        <v>23</v>
      </c>
      <c r="D14" s="10" t="s">
        <v>3</v>
      </c>
      <c r="E14" s="17" t="s">
        <v>24</v>
      </c>
      <c r="F14" s="4" t="s">
        <v>25</v>
      </c>
      <c r="G14" s="22">
        <v>2940</v>
      </c>
    </row>
    <row r="15" spans="2:7">
      <c r="B15" s="5">
        <v>40273</v>
      </c>
      <c r="C15" s="16" t="s">
        <v>16</v>
      </c>
      <c r="D15" s="10" t="s">
        <v>3</v>
      </c>
      <c r="E15" s="17" t="s">
        <v>26</v>
      </c>
      <c r="F15" s="4" t="s">
        <v>27</v>
      </c>
      <c r="G15" s="22">
        <v>320</v>
      </c>
    </row>
    <row r="16" spans="2:7">
      <c r="B16" s="5"/>
      <c r="C16" s="16"/>
      <c r="D16" s="10" t="s">
        <v>3</v>
      </c>
      <c r="E16" s="17"/>
      <c r="F16" s="4"/>
      <c r="G16" s="22"/>
    </row>
    <row r="17" spans="2:7">
      <c r="B17" s="5"/>
      <c r="C17" s="16"/>
      <c r="D17" s="10" t="s">
        <v>3</v>
      </c>
      <c r="E17" s="17"/>
      <c r="F17" s="4"/>
      <c r="G17" s="22"/>
    </row>
    <row r="18" spans="2:7">
      <c r="B18" s="5"/>
      <c r="C18" s="16"/>
      <c r="D18" s="10" t="s">
        <v>3</v>
      </c>
      <c r="E18" s="17"/>
      <c r="F18" s="4"/>
      <c r="G18" s="22"/>
    </row>
    <row r="19" spans="2:7" ht="14.25" thickBot="1">
      <c r="B19" s="5"/>
      <c r="C19" s="16"/>
      <c r="D19" s="10" t="s">
        <v>3</v>
      </c>
      <c r="E19" s="17"/>
      <c r="F19" s="4"/>
      <c r="G19" s="22"/>
    </row>
    <row r="20" spans="2:7" ht="14.25">
      <c r="B20" s="72" t="s">
        <v>11</v>
      </c>
      <c r="C20" s="73"/>
      <c r="D20" s="73"/>
      <c r="E20" s="74"/>
      <c r="F20" s="60">
        <f>SUM(G10:G19)</f>
        <v>4630</v>
      </c>
      <c r="G20" s="61"/>
    </row>
    <row r="21" spans="2:7" ht="14.25">
      <c r="B21" s="69" t="s">
        <v>12</v>
      </c>
      <c r="C21" s="70"/>
      <c r="D21" s="70"/>
      <c r="E21" s="71"/>
      <c r="F21" s="62"/>
      <c r="G21" s="63"/>
    </row>
    <row r="22" spans="2:7" ht="15" thickBot="1">
      <c r="B22" s="66" t="s">
        <v>13</v>
      </c>
      <c r="C22" s="67"/>
      <c r="D22" s="67"/>
      <c r="E22" s="68"/>
      <c r="F22" s="64"/>
      <c r="G22" s="65"/>
    </row>
  </sheetData>
  <mergeCells count="12">
    <mergeCell ref="B20:E20"/>
    <mergeCell ref="F20:G20"/>
    <mergeCell ref="B21:E21"/>
    <mergeCell ref="F21:G21"/>
    <mergeCell ref="B22:E22"/>
    <mergeCell ref="F22:G22"/>
    <mergeCell ref="B2:G2"/>
    <mergeCell ref="C4:D4"/>
    <mergeCell ref="F4:G4"/>
    <mergeCell ref="C5:D5"/>
    <mergeCell ref="F5:G5"/>
    <mergeCell ref="C9:E9"/>
  </mergeCells>
  <phoneticPr fontId="3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22"/>
  <sheetViews>
    <sheetView zoomScaleNormal="100" workbookViewId="0">
      <selection activeCell="C7" sqref="C7"/>
    </sheetView>
  </sheetViews>
  <sheetFormatPr defaultRowHeight="13.5"/>
  <cols>
    <col min="1" max="1" width="2.125" customWidth="1"/>
    <col min="2" max="2" width="10.625" customWidth="1"/>
    <col min="3" max="3" width="12.125" customWidth="1"/>
    <col min="4" max="4" width="3.125" customWidth="1"/>
    <col min="5" max="5" width="12.125" customWidth="1"/>
    <col min="6" max="6" width="19.625" customWidth="1"/>
    <col min="7" max="7" width="12.625" customWidth="1"/>
    <col min="8" max="8" width="2.125" customWidth="1"/>
    <col min="9" max="9" width="7.125" customWidth="1"/>
  </cols>
  <sheetData>
    <row r="2" spans="2:7" ht="24">
      <c r="B2" s="44" t="s">
        <v>2</v>
      </c>
      <c r="C2" s="44"/>
      <c r="D2" s="44"/>
      <c r="E2" s="44"/>
      <c r="F2" s="44"/>
      <c r="G2" s="44"/>
    </row>
    <row r="3" spans="2:7" ht="14.25" thickBot="1">
      <c r="B3" s="2"/>
    </row>
    <row r="4" spans="2:7" ht="14.25">
      <c r="B4" s="24" t="s">
        <v>7</v>
      </c>
      <c r="C4" s="84" t="s">
        <v>8</v>
      </c>
      <c r="D4" s="85"/>
      <c r="F4" s="82" t="s">
        <v>10</v>
      </c>
      <c r="G4" s="83"/>
    </row>
    <row r="5" spans="2:7" ht="15" thickBot="1">
      <c r="B5" s="25" t="s">
        <v>1</v>
      </c>
      <c r="C5" s="80" t="s">
        <v>9</v>
      </c>
      <c r="D5" s="81"/>
      <c r="F5" s="78">
        <v>40304</v>
      </c>
      <c r="G5" s="79"/>
    </row>
    <row r="6" spans="2:7">
      <c r="B6" s="2"/>
    </row>
    <row r="7" spans="2:7">
      <c r="B7" s="12" t="s">
        <v>14</v>
      </c>
      <c r="C7" s="13">
        <f>COUNT(B10:B19)</f>
        <v>6</v>
      </c>
      <c r="D7" s="1" t="s">
        <v>15</v>
      </c>
    </row>
    <row r="8" spans="2:7" ht="14.25" thickBot="1">
      <c r="B8" s="2"/>
    </row>
    <row r="9" spans="2:7" ht="15" thickBot="1">
      <c r="B9" s="26" t="s">
        <v>0</v>
      </c>
      <c r="C9" s="75" t="s">
        <v>4</v>
      </c>
      <c r="D9" s="76"/>
      <c r="E9" s="77"/>
      <c r="F9" s="27" t="s">
        <v>5</v>
      </c>
      <c r="G9" s="28" t="s">
        <v>6</v>
      </c>
    </row>
    <row r="10" spans="2:7">
      <c r="B10" s="7">
        <v>40269</v>
      </c>
      <c r="C10" s="14" t="s">
        <v>16</v>
      </c>
      <c r="D10" s="9" t="s">
        <v>3</v>
      </c>
      <c r="E10" s="15" t="s">
        <v>17</v>
      </c>
      <c r="F10" s="8" t="s">
        <v>18</v>
      </c>
      <c r="G10" s="21">
        <v>210</v>
      </c>
    </row>
    <row r="11" spans="2:7">
      <c r="B11" s="5">
        <v>40269</v>
      </c>
      <c r="C11" s="16" t="s">
        <v>17</v>
      </c>
      <c r="D11" s="10" t="s">
        <v>3</v>
      </c>
      <c r="E11" s="17" t="s">
        <v>19</v>
      </c>
      <c r="F11" s="4" t="s">
        <v>20</v>
      </c>
      <c r="G11" s="22">
        <v>290</v>
      </c>
    </row>
    <row r="12" spans="2:7">
      <c r="B12" s="5">
        <v>40269</v>
      </c>
      <c r="C12" s="16" t="s">
        <v>19</v>
      </c>
      <c r="D12" s="10" t="s">
        <v>3</v>
      </c>
      <c r="E12" s="17" t="s">
        <v>20</v>
      </c>
      <c r="F12" s="4" t="s">
        <v>21</v>
      </c>
      <c r="G12" s="22">
        <v>710</v>
      </c>
    </row>
    <row r="13" spans="2:7">
      <c r="B13" s="5">
        <v>40269</v>
      </c>
      <c r="C13" s="16" t="s">
        <v>19</v>
      </c>
      <c r="D13" s="10" t="s">
        <v>3</v>
      </c>
      <c r="E13" s="17" t="s">
        <v>16</v>
      </c>
      <c r="F13" s="4" t="s">
        <v>22</v>
      </c>
      <c r="G13" s="22">
        <v>160</v>
      </c>
    </row>
    <row r="14" spans="2:7">
      <c r="B14" s="5">
        <v>40270</v>
      </c>
      <c r="C14" s="16" t="s">
        <v>23</v>
      </c>
      <c r="D14" s="10" t="s">
        <v>3</v>
      </c>
      <c r="E14" s="17" t="s">
        <v>24</v>
      </c>
      <c r="F14" s="4" t="s">
        <v>25</v>
      </c>
      <c r="G14" s="22">
        <v>2940</v>
      </c>
    </row>
    <row r="15" spans="2:7">
      <c r="B15" s="5">
        <v>40273</v>
      </c>
      <c r="C15" s="16" t="s">
        <v>16</v>
      </c>
      <c r="D15" s="10" t="s">
        <v>3</v>
      </c>
      <c r="E15" s="17" t="s">
        <v>26</v>
      </c>
      <c r="F15" s="4" t="s">
        <v>27</v>
      </c>
      <c r="G15" s="22">
        <v>320</v>
      </c>
    </row>
    <row r="16" spans="2:7">
      <c r="B16" s="5"/>
      <c r="C16" s="16"/>
      <c r="D16" s="10" t="s">
        <v>3</v>
      </c>
      <c r="E16" s="17"/>
      <c r="F16" s="4"/>
      <c r="G16" s="22"/>
    </row>
    <row r="17" spans="2:7">
      <c r="B17" s="5"/>
      <c r="C17" s="16"/>
      <c r="D17" s="10" t="s">
        <v>3</v>
      </c>
      <c r="E17" s="17"/>
      <c r="F17" s="4"/>
      <c r="G17" s="22"/>
    </row>
    <row r="18" spans="2:7">
      <c r="B18" s="5"/>
      <c r="C18" s="16"/>
      <c r="D18" s="10" t="s">
        <v>3</v>
      </c>
      <c r="E18" s="17"/>
      <c r="F18" s="4"/>
      <c r="G18" s="22"/>
    </row>
    <row r="19" spans="2:7" ht="14.25" thickBot="1">
      <c r="B19" s="5"/>
      <c r="C19" s="16"/>
      <c r="D19" s="10" t="s">
        <v>3</v>
      </c>
      <c r="E19" s="17"/>
      <c r="F19" s="4"/>
      <c r="G19" s="22"/>
    </row>
    <row r="20" spans="2:7" ht="14.25">
      <c r="B20" s="72" t="s">
        <v>11</v>
      </c>
      <c r="C20" s="73"/>
      <c r="D20" s="73"/>
      <c r="E20" s="74"/>
      <c r="F20" s="60">
        <f>SUM(G10:G19)</f>
        <v>4630</v>
      </c>
      <c r="G20" s="61"/>
    </row>
    <row r="21" spans="2:7" ht="14.25">
      <c r="B21" s="69" t="s">
        <v>12</v>
      </c>
      <c r="C21" s="70"/>
      <c r="D21" s="70"/>
      <c r="E21" s="71"/>
      <c r="F21" s="62"/>
      <c r="G21" s="63"/>
    </row>
    <row r="22" spans="2:7" ht="15" thickBot="1">
      <c r="B22" s="66" t="s">
        <v>13</v>
      </c>
      <c r="C22" s="67"/>
      <c r="D22" s="67"/>
      <c r="E22" s="68"/>
      <c r="F22" s="64"/>
      <c r="G22" s="65"/>
    </row>
  </sheetData>
  <mergeCells count="12">
    <mergeCell ref="C9:E9"/>
    <mergeCell ref="B2:G2"/>
    <mergeCell ref="C4:D4"/>
    <mergeCell ref="F4:G4"/>
    <mergeCell ref="C5:D5"/>
    <mergeCell ref="F5:G5"/>
    <mergeCell ref="B20:E20"/>
    <mergeCell ref="F20:G20"/>
    <mergeCell ref="B21:E21"/>
    <mergeCell ref="F21:G21"/>
    <mergeCell ref="B22:E22"/>
    <mergeCell ref="F22:G22"/>
  </mergeCells>
  <phoneticPr fontId="3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操作前</vt:lpstr>
      <vt:lpstr>完成3</vt:lpstr>
      <vt:lpstr>開始</vt:lpstr>
      <vt:lpstr>完成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cp:lastPrinted>2010-06-08T10:31:09Z</cp:lastPrinted>
  <dcterms:created xsi:type="dcterms:W3CDTF">2010-06-07T08:46:42Z</dcterms:created>
  <dcterms:modified xsi:type="dcterms:W3CDTF">2010-08-21T09:12:51Z</dcterms:modified>
</cp:coreProperties>
</file>