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-tanabe\Desktop\CH11\"/>
    </mc:Choice>
  </mc:AlternateContent>
  <bookViews>
    <workbookView xWindow="0" yWindow="0" windowWidth="19170" windowHeight="8745"/>
  </bookViews>
  <sheets>
    <sheet name="132開始" sheetId="1" r:id="rId1"/>
    <sheet name="132完成" sheetId="2" r:id="rId2"/>
  </sheets>
  <definedNames>
    <definedName name="_xlnm.Print_Area" localSheetId="0">'132開始'!$A$1:$M$44</definedName>
    <definedName name="_xlnm.Print_Area" localSheetId="1">'132完成'!$A$1:$M$44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2" l="1"/>
  <c r="C14" i="2"/>
  <c r="F14" i="2" s="1"/>
  <c r="D13" i="2"/>
  <c r="C13" i="2"/>
  <c r="F13" i="2" s="1"/>
  <c r="F12" i="2"/>
  <c r="D12" i="2"/>
  <c r="C12" i="2"/>
  <c r="F11" i="2"/>
  <c r="D11" i="2"/>
  <c r="C11" i="2"/>
  <c r="D10" i="2"/>
  <c r="C10" i="2"/>
  <c r="F10" i="2" s="1"/>
  <c r="D9" i="2"/>
  <c r="C9" i="2"/>
  <c r="F9" i="2" s="1"/>
  <c r="F8" i="2"/>
  <c r="D8" i="2"/>
  <c r="C8" i="2"/>
  <c r="D7" i="2"/>
  <c r="F7" i="2" s="1"/>
  <c r="C7" i="2"/>
  <c r="D14" i="1"/>
  <c r="C14" i="1"/>
  <c r="F14" i="1" s="1"/>
  <c r="F13" i="1"/>
  <c r="D13" i="1"/>
  <c r="C13" i="1"/>
  <c r="F12" i="1"/>
  <c r="D12" i="1"/>
  <c r="C12" i="1"/>
  <c r="D11" i="1"/>
  <c r="C11" i="1"/>
  <c r="F11" i="1" s="1"/>
  <c r="D10" i="1"/>
  <c r="C10" i="1"/>
  <c r="F10" i="1" s="1"/>
  <c r="F9" i="1"/>
  <c r="D9" i="1"/>
  <c r="C9" i="1"/>
  <c r="D8" i="1"/>
  <c r="F8" i="1" s="1"/>
  <c r="C8" i="1"/>
  <c r="D7" i="1"/>
  <c r="C7" i="1"/>
  <c r="F7" i="1" s="1"/>
  <c r="F15" i="2" l="1"/>
  <c r="F15" i="1"/>
</calcChain>
</file>

<file path=xl/sharedStrings.xml><?xml version="1.0" encoding="utf-8"?>
<sst xmlns="http://schemas.openxmlformats.org/spreadsheetml/2006/main" count="46" uniqueCount="19">
  <si>
    <t>請　求　書</t>
    <rPh sb="0" eb="1">
      <t>ショウ</t>
    </rPh>
    <rPh sb="2" eb="3">
      <t>モトム</t>
    </rPh>
    <rPh sb="4" eb="5">
      <t>ショ</t>
    </rPh>
    <phoneticPr fontId="3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</si>
  <si>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3"/>
  </si>
  <si>
    <t>商品一覧表</t>
    <rPh sb="0" eb="2">
      <t>ショウヒン</t>
    </rPh>
    <rPh sb="2" eb="4">
      <t>イチラン</t>
    </rPh>
    <rPh sb="4" eb="5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</si>
  <si>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</si>
  <si>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</si>
  <si>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</si>
  <si>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</si>
  <si>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</si>
  <si>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税込み価格</t>
    <rPh sb="0" eb="2">
      <t>ゼイコ</t>
    </rPh>
    <rPh sb="3" eb="5">
      <t>カカク</t>
    </rPh>
    <phoneticPr fontId="3"/>
  </si>
  <si>
    <t>C001</t>
    <phoneticPr fontId="3"/>
  </si>
  <si>
    <t>キャットフード</t>
    <phoneticPr fontId="3"/>
  </si>
  <si>
    <t>C002</t>
  </si>
  <si>
    <t>C002</t>
    <phoneticPr fontId="3"/>
  </si>
  <si>
    <t>キャットトイレ用砂</t>
    <rPh sb="7" eb="8">
      <t>ヨウ</t>
    </rPh>
    <rPh sb="8" eb="9">
      <t>スナ</t>
    </rPh>
    <phoneticPr fontId="3"/>
  </si>
  <si>
    <t>C003</t>
    <phoneticPr fontId="3"/>
  </si>
  <si>
    <t>キャットおやつバー</t>
    <phoneticPr fontId="3"/>
  </si>
  <si>
    <t>C004</t>
    <phoneticPr fontId="3"/>
  </si>
  <si>
    <t>キャットシャンプー</t>
    <phoneticPr fontId="3"/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</si>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</sst>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6" fontId="2" fillId="0" borderId="6" xfId="2" applyFont="1" applyBorder="1" applyAlignment="1">
      <alignment horizontal="right" vertical="center"/>
    </xf>
    <xf numFmtId="6" fontId="2" fillId="0" borderId="10" xfId="2" applyFont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tabSelected="1"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10" width="18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2" t="s">
        <v>18</v>
      </c>
      <c r="C15" s="13"/>
      <c r="D15" s="13"/>
      <c r="E15" s="14"/>
      <c r="F15" s="18">
        <f>SUM(F7:F14)</f>
        <v>11760</v>
      </c>
    </row>
    <row r="16" spans="2:10">
      <c r="B16" s="15"/>
      <c r="C16" s="16"/>
      <c r="D16" s="16"/>
      <c r="E16" s="17"/>
      <c r="F16" s="19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6"/>
  <sheetViews>
    <sheetView zoomScaleNormal="100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9.75" customWidth="1"/>
    <col min="9" max="9" width="15.5" customWidth="1"/>
    <col min="10" max="10" width="11.75" customWidth="1"/>
  </cols>
  <sheetData>
    <row r="2" spans="2:10">
      <c r="B2" s="1" t="s">
        <v>0</v>
      </c>
    </row>
    <row r="3" spans="2:10">
      <c r="B3" s="1"/>
    </row>
    <row r="4" spans="2:10">
      <c r="B4" t="s">
        <v>1</v>
      </c>
      <c r="H4" s="2" t="s">
        <v>2</v>
      </c>
    </row>
    <row r="5" spans="2:10" ht="8.25" customHeight="1">
      <c r="H5" s="3"/>
      <c r="I5" s="3"/>
    </row>
    <row r="6" spans="2:10"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H6" s="5" t="s">
        <v>3</v>
      </c>
      <c r="I6" s="5" t="s">
        <v>4</v>
      </c>
      <c r="J6" s="5" t="s">
        <v>8</v>
      </c>
    </row>
    <row r="7" spans="2:10">
      <c r="B7" s="6" t="s">
        <v>9</v>
      </c>
      <c r="C7" s="7" t="str">
        <f t="shared" ref="C7:C14" si="0">IF(B7="","",VLOOKUP(B7,$H$7:$J$10,2,FALSE))</f>
        <v>キャットフード</v>
      </c>
      <c r="D7" s="7">
        <f t="shared" ref="D7:D14" si="1">IF(B7="","",VLOOKUP(B7,$H$7:$J$10,3,FALSE))</f>
        <v>2100</v>
      </c>
      <c r="E7" s="7">
        <v>2</v>
      </c>
      <c r="F7" s="7">
        <f t="shared" ref="F7:F14" si="2">IF(C7="","",D7*E7)</f>
        <v>4200</v>
      </c>
      <c r="H7" s="8" t="s">
        <v>9</v>
      </c>
      <c r="I7" s="8" t="s">
        <v>10</v>
      </c>
      <c r="J7" s="9">
        <v>2100</v>
      </c>
    </row>
    <row r="8" spans="2:10">
      <c r="B8" s="10" t="s">
        <v>11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キャットおやつバー</v>
      </c>
      <c r="D9" s="11">
        <f t="shared" si="1"/>
        <v>210</v>
      </c>
      <c r="E9" s="11">
        <v>20</v>
      </c>
      <c r="F9" s="11">
        <f t="shared" si="2"/>
        <v>4200</v>
      </c>
      <c r="H9" s="8" t="s">
        <v>14</v>
      </c>
      <c r="I9" s="8" t="s">
        <v>15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16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</row>
    <row r="13" spans="2:10">
      <c r="B13" s="10"/>
      <c r="C13" s="10" t="str">
        <f t="shared" si="0"/>
        <v/>
      </c>
      <c r="D13" s="11" t="str">
        <f t="shared" si="1"/>
        <v/>
      </c>
      <c r="E13" s="11"/>
      <c r="F13" s="11" t="str">
        <f t="shared" si="2"/>
        <v/>
      </c>
    </row>
    <row r="14" spans="2:10">
      <c r="B14" s="10"/>
      <c r="C14" s="10" t="str">
        <f t="shared" si="0"/>
        <v/>
      </c>
      <c r="D14" s="11" t="str">
        <f t="shared" si="1"/>
        <v/>
      </c>
      <c r="E14" s="11"/>
      <c r="F14" s="11" t="str">
        <f t="shared" si="2"/>
        <v/>
      </c>
    </row>
    <row r="15" spans="2:10">
      <c r="B15" s="12" t="s">
        <v>18</v>
      </c>
      <c r="C15" s="13"/>
      <c r="D15" s="13"/>
      <c r="E15" s="14"/>
      <c r="F15" s="18">
        <f>SUM(F7:F14)</f>
        <v>11760</v>
      </c>
    </row>
    <row r="16" spans="2:10">
      <c r="B16" s="15"/>
      <c r="C16" s="16"/>
      <c r="D16" s="16"/>
      <c r="E16" s="17"/>
      <c r="F16" s="19"/>
    </row>
  </sheetData>
  <mergeCells count="2">
    <mergeCell ref="B15:E16"/>
    <mergeCell ref="F15:F16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13" scale="8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132開始</vt:lpstr>
      <vt:lpstr>132完成</vt:lpstr>
      <vt:lpstr>'132開始'!Print_Area</vt:lpstr>
      <vt:lpstr>'132完成'!Print_Area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2013-01-25T12:17:24Z</dcterms:created>
  <dcterms:modified xsi:type="dcterms:W3CDTF">2013-06-16T11:06:44Z</dcterms:modified>
</cp:coreProperties>
</file>