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-tanabe\Desktop\CH10\"/>
    </mc:Choice>
  </mc:AlternateContent>
  <bookViews>
    <workbookView xWindow="0" yWindow="0" windowWidth="19170" windowHeight="8745"/>
  </bookViews>
  <sheets>
    <sheet name="124開始" sheetId="1" r:id="rId1"/>
    <sheet name="124完成" sheetId="2" r:id="rId2"/>
  </sheets>
  <definedNames>
    <definedName name="_xlnm.Print_Area" localSheetId="0">'124開始'!$B$2:$F$16</definedName>
    <definedName name="_xlnm.Print_Area" localSheetId="1">'124完成'!$B$2:$F$16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4" i="2" l="1"/>
  <c r="C14" i="2"/>
  <c r="F14" i="2" s="1"/>
  <c r="D13" i="2"/>
  <c r="C13" i="2"/>
  <c r="F13" i="2" s="1"/>
  <c r="F12" i="2"/>
  <c r="D12" i="2"/>
  <c r="C12" i="2"/>
  <c r="F11" i="2"/>
  <c r="D11" i="2"/>
  <c r="C11" i="2"/>
  <c r="D10" i="2"/>
  <c r="C10" i="2"/>
  <c r="F10" i="2" s="1"/>
  <c r="D9" i="2"/>
  <c r="C9" i="2"/>
  <c r="F9" i="2" s="1"/>
  <c r="F8" i="2"/>
  <c r="D8" i="2"/>
  <c r="C8" i="2"/>
  <c r="D7" i="2"/>
  <c r="F7" i="2" s="1"/>
  <c r="C7" i="2"/>
  <c r="D14" i="1"/>
  <c r="C14" i="1"/>
  <c r="F14" i="1" s="1"/>
  <c r="D13" i="1"/>
  <c r="C13" i="1"/>
  <c r="F13" i="1" s="1"/>
  <c r="F12" i="1"/>
  <c r="D12" i="1"/>
  <c r="C12" i="1"/>
  <c r="F11" i="1"/>
  <c r="D11" i="1"/>
  <c r="C11" i="1"/>
  <c r="D10" i="1"/>
  <c r="C10" i="1"/>
  <c r="F10" i="1" s="1"/>
  <c r="D9" i="1"/>
  <c r="C9" i="1"/>
  <c r="F9" i="1" s="1"/>
  <c r="F8" i="1"/>
  <c r="D8" i="1"/>
  <c r="C8" i="1"/>
  <c r="D7" i="1"/>
  <c r="F7" i="1" s="1"/>
  <c r="C7" i="1"/>
  <c r="F15" i="2" l="1"/>
  <c r="F15" i="1"/>
</calcChain>
</file>

<file path=xl/sharedStrings.xml><?xml version="1.0" encoding="utf-8"?>
<sst xmlns="http://schemas.openxmlformats.org/spreadsheetml/2006/main" count="44" uniqueCount="19">
  <si>
    <t>請　求　書</t>
    <rPh sb="0" eb="1">
      <t>ショウ</t>
    </rPh>
    <rPh sb="2" eb="3">
      <t>モトム</t>
    </rPh>
    <rPh sb="4" eb="5">
      <t>ショ</t>
    </rPh>
    <phoneticPr fontId="3"/>
  </si>
  <si>
    <t>下記の金額をご請求申し上げます</t>
    <rPh sb="0" eb="2">
      <t>カキ</t>
    </rPh>
    <rPh sb="3" eb="5">
      <t>キンガク</t>
    </rPh>
    <rPh sb="7" eb="9">
      <t>セイキュウ</t>
    </rPh>
    <rPh sb="9" eb="10">
      <t>モウ</t>
    </rPh>
    <rPh sb="11" eb="12">
      <t>ア</t>
    </rPh>
    <phoneticPr fontId="3"/>
  </si>
  <si>
    <t>商品一覧表</t>
    <rPh sb="0" eb="2">
      <t>ショウヒン</t>
    </rPh>
    <rPh sb="2" eb="4">
      <t>イチラン</t>
    </rPh>
    <rPh sb="4" eb="5">
      <t>ヒョウ</t>
    </rPh>
    <phoneticPr fontId="3"/>
  </si>
  <si>
    <t>商品番号</t>
    <rPh sb="0" eb="2">
      <t>ショウヒン</t>
    </rPh>
    <rPh sb="2" eb="4">
      <t>バンゴウ</t>
    </rPh>
    <phoneticPr fontId="3"/>
  </si>
  <si>
    <t>商品</t>
    <rPh sb="0" eb="2">
      <t>ショウヒン</t>
    </rPh>
    <phoneticPr fontId="3"/>
  </si>
  <si>
    <t>価格(税込）</t>
    <rPh sb="0" eb="2">
      <t>カカク</t>
    </rPh>
    <rPh sb="3" eb="5">
      <t>ゼイコミ</t>
    </rPh>
    <phoneticPr fontId="3"/>
  </si>
  <si>
    <t>数量</t>
    <rPh sb="0" eb="2">
      <t>スウリョウ</t>
    </rPh>
    <phoneticPr fontId="3"/>
  </si>
  <si>
    <t>金額</t>
    <rPh sb="0" eb="2">
      <t>キンガク</t>
    </rPh>
    <phoneticPr fontId="3"/>
  </si>
  <si>
    <t>税込み価格</t>
    <rPh sb="0" eb="2">
      <t>ゼイコ</t>
    </rPh>
    <rPh sb="3" eb="5">
      <t>カカク</t>
    </rPh>
    <phoneticPr fontId="3"/>
  </si>
  <si>
    <t>C001</t>
    <phoneticPr fontId="3"/>
  </si>
  <si>
    <t>キャットフード</t>
    <phoneticPr fontId="3"/>
  </si>
  <si>
    <t>C002</t>
  </si>
  <si>
    <t>C002</t>
    <phoneticPr fontId="3"/>
  </si>
  <si>
    <t>キャットトイレ用砂</t>
    <rPh sb="7" eb="8">
      <t>ヨウ</t>
    </rPh>
    <rPh sb="8" eb="9">
      <t>スナ</t>
    </rPh>
    <phoneticPr fontId="3"/>
  </si>
  <si>
    <t>C003</t>
    <phoneticPr fontId="3"/>
  </si>
  <si>
    <t>キャットおやつバー</t>
    <phoneticPr fontId="3"/>
  </si>
  <si>
    <t>C004</t>
    <phoneticPr fontId="3"/>
  </si>
  <si>
    <t>キャットシャンプー</t>
    <phoneticPr fontId="3"/>
  </si>
  <si>
    <t>ご請求金額</t>
    <rPh sb="1" eb="3">
      <t>セイキュウ</t>
    </rPh>
    <rPh sb="3" eb="5">
      <t>キンガク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</si>
</sst>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6" formatCode="&quot;¥&quot;#,##0;[Red]&quot;¥&quot;\-#,##0"/>
  </numFmts>
  <fonts count="6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0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8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8" tint="-0.499984740745262"/>
      </left>
      <right/>
      <top style="thin">
        <color theme="8" tint="-0.499984740745262"/>
      </top>
      <bottom/>
      <diagonal/>
    </border>
    <border>
      <left/>
      <right/>
      <top style="thin">
        <color theme="8" tint="-0.499984740745262"/>
      </top>
      <bottom/>
      <diagonal/>
    </border>
    <border>
      <left/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8" tint="-0.499984740745262"/>
      </left>
      <right/>
      <top/>
      <bottom style="thin">
        <color theme="8" tint="-0.499984740745262"/>
      </bottom>
      <diagonal/>
    </border>
    <border>
      <left/>
      <right/>
      <top/>
      <bottom style="thin">
        <color theme="8" tint="-0.499984740745262"/>
      </bottom>
      <diagonal/>
    </border>
    <border>
      <left/>
      <right style="thin">
        <color theme="8" tint="-0.499984740745262"/>
      </right>
      <top/>
      <bottom style="thin">
        <color theme="8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/>
      <bottom style="thin">
        <color theme="8" tint="-0.499984740745262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6" fontId="1" fillId="0" borderId="0" applyFont="0" applyFill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0" fillId="0" borderId="1" xfId="0" applyFill="1" applyBorder="1" applyProtection="1">
      <alignment vertical="center"/>
      <protection locked="0"/>
    </xf>
    <xf numFmtId="38" fontId="0" fillId="0" borderId="1" xfId="1" applyFont="1" applyFill="1" applyBorder="1">
      <alignment vertical="center"/>
    </xf>
    <xf numFmtId="38" fontId="0" fillId="0" borderId="1" xfId="1" applyFont="1" applyFill="1" applyBorder="1" applyProtection="1">
      <alignment vertical="center"/>
      <protection locked="0"/>
    </xf>
    <xf numFmtId="0" fontId="0" fillId="0" borderId="2" xfId="0" applyFill="1" applyBorder="1">
      <alignment vertical="center"/>
    </xf>
    <xf numFmtId="38" fontId="0" fillId="0" borderId="2" xfId="1" applyFont="1" applyFill="1" applyBorder="1">
      <alignment vertical="center"/>
    </xf>
    <xf numFmtId="0" fontId="0" fillId="0" borderId="1" xfId="0" applyFill="1" applyBorder="1">
      <alignment vertical="center"/>
    </xf>
    <xf numFmtId="38" fontId="0" fillId="0" borderId="3" xfId="1" applyFont="1" applyFill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6" fontId="2" fillId="0" borderId="3" xfId="2" applyFont="1" applyBorder="1" applyAlignment="1">
      <alignment horizontal="right" vertical="center"/>
    </xf>
    <xf numFmtId="6" fontId="2" fillId="0" borderId="10" xfId="2" applyFont="1" applyBorder="1" applyAlignment="1">
      <alignment horizontal="right" vertical="center"/>
    </xf>
  </cellXfs>
  <cellStyles count="3">
    <cellStyle name="桁区切り" xfId="1" builtinId="6"/>
    <cellStyle name="通貨" xfId="2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16"/>
  <sheetViews>
    <sheetView tabSelected="1" zoomScaleNormal="100" workbookViewId="0"/>
  </sheetViews>
  <sheetFormatPr defaultRowHeight="13.5"/>
  <cols>
    <col min="1" max="1" width="3.625" customWidth="1"/>
    <col min="2" max="2" width="9.75" customWidth="1"/>
    <col min="3" max="3" width="16" customWidth="1"/>
    <col min="4" max="4" width="10.75" customWidth="1"/>
    <col min="5" max="5" width="6.875" customWidth="1"/>
    <col min="6" max="6" width="9.625" customWidth="1"/>
    <col min="7" max="7" width="5" customWidth="1"/>
    <col min="8" max="8" width="10.5" customWidth="1"/>
    <col min="9" max="9" width="16" customWidth="1"/>
    <col min="10" max="10" width="10.75" customWidth="1"/>
  </cols>
  <sheetData>
    <row r="2" spans="2:10">
      <c r="B2" s="1" t="s">
        <v>0</v>
      </c>
    </row>
    <row r="4" spans="2:10">
      <c r="B4" t="s">
        <v>1</v>
      </c>
      <c r="H4" s="2" t="s">
        <v>2</v>
      </c>
    </row>
    <row r="5" spans="2:10" ht="8.25" customHeight="1">
      <c r="H5" s="3"/>
      <c r="I5" s="3"/>
    </row>
    <row r="6" spans="2:10">
      <c r="B6" s="4" t="s">
        <v>3</v>
      </c>
      <c r="C6" s="4" t="s">
        <v>4</v>
      </c>
      <c r="D6" s="4" t="s">
        <v>5</v>
      </c>
      <c r="E6" s="4" t="s">
        <v>6</v>
      </c>
      <c r="F6" s="4" t="s">
        <v>7</v>
      </c>
      <c r="H6" s="5" t="s">
        <v>3</v>
      </c>
      <c r="I6" s="5" t="s">
        <v>4</v>
      </c>
      <c r="J6" s="5" t="s">
        <v>8</v>
      </c>
    </row>
    <row r="7" spans="2:10">
      <c r="B7" s="6" t="s">
        <v>9</v>
      </c>
      <c r="C7" s="7" t="str">
        <f>IF(B7="","",VLOOKUP(B7,$H$7:$J$10,2,FALSE))</f>
        <v>キャットフード</v>
      </c>
      <c r="D7" s="7">
        <f>IF(B7="","",VLOOKUP(B7,$H$7:$J$10,3,FALSE))</f>
        <v>2100</v>
      </c>
      <c r="E7" s="8">
        <v>2</v>
      </c>
      <c r="F7" s="7">
        <f>IF(C7="","",D7*E7)</f>
        <v>4200</v>
      </c>
      <c r="H7" s="9" t="s">
        <v>9</v>
      </c>
      <c r="I7" s="9" t="s">
        <v>10</v>
      </c>
      <c r="J7" s="10">
        <v>2100</v>
      </c>
    </row>
    <row r="8" spans="2:10">
      <c r="B8" s="6" t="s">
        <v>11</v>
      </c>
      <c r="C8" s="11" t="str">
        <f t="shared" ref="C8:C14" si="0">IF(B8="","",VLOOKUP(B8,$H$7:$J$10,2,FALSE))</f>
        <v>キャットトイレ用砂</v>
      </c>
      <c r="D8" s="7">
        <f t="shared" ref="D8:D14" si="1">IF(B8="","",VLOOKUP(B8,$H$7:$J$10,3,FALSE))</f>
        <v>840</v>
      </c>
      <c r="E8" s="8">
        <v>4</v>
      </c>
      <c r="F8" s="7">
        <f t="shared" ref="F8:F14" si="2">IF(C8="","",D8*E8)</f>
        <v>3360</v>
      </c>
      <c r="H8" s="9" t="s">
        <v>12</v>
      </c>
      <c r="I8" s="9" t="s">
        <v>13</v>
      </c>
      <c r="J8" s="10">
        <v>840</v>
      </c>
    </row>
    <row r="9" spans="2:10">
      <c r="B9" s="6"/>
      <c r="C9" s="11" t="str">
        <f t="shared" si="0"/>
        <v/>
      </c>
      <c r="D9" s="7" t="str">
        <f t="shared" si="1"/>
        <v/>
      </c>
      <c r="E9" s="8"/>
      <c r="F9" s="7" t="str">
        <f t="shared" si="2"/>
        <v/>
      </c>
      <c r="H9" s="9" t="s">
        <v>14</v>
      </c>
      <c r="I9" s="9" t="s">
        <v>15</v>
      </c>
      <c r="J9" s="10">
        <v>210</v>
      </c>
    </row>
    <row r="10" spans="2:10">
      <c r="B10" s="6"/>
      <c r="C10" s="11" t="str">
        <f t="shared" si="0"/>
        <v/>
      </c>
      <c r="D10" s="7" t="str">
        <f t="shared" si="1"/>
        <v/>
      </c>
      <c r="E10" s="8"/>
      <c r="F10" s="7" t="str">
        <f t="shared" si="2"/>
        <v/>
      </c>
      <c r="H10" s="9" t="s">
        <v>16</v>
      </c>
      <c r="I10" s="9" t="s">
        <v>17</v>
      </c>
      <c r="J10" s="10">
        <v>1050</v>
      </c>
    </row>
    <row r="11" spans="2:10">
      <c r="B11" s="6"/>
      <c r="C11" s="11" t="str">
        <f t="shared" si="0"/>
        <v/>
      </c>
      <c r="D11" s="7" t="str">
        <f t="shared" si="1"/>
        <v/>
      </c>
      <c r="E11" s="8"/>
      <c r="F11" s="7" t="str">
        <f t="shared" si="2"/>
        <v/>
      </c>
    </row>
    <row r="12" spans="2:10">
      <c r="B12" s="6"/>
      <c r="C12" s="11" t="str">
        <f t="shared" si="0"/>
        <v/>
      </c>
      <c r="D12" s="7" t="str">
        <f t="shared" si="1"/>
        <v/>
      </c>
      <c r="E12" s="8"/>
      <c r="F12" s="7" t="str">
        <f t="shared" si="2"/>
        <v/>
      </c>
    </row>
    <row r="13" spans="2:10">
      <c r="B13" s="6"/>
      <c r="C13" s="11" t="str">
        <f t="shared" si="0"/>
        <v/>
      </c>
      <c r="D13" s="7" t="str">
        <f t="shared" si="1"/>
        <v/>
      </c>
      <c r="E13" s="8"/>
      <c r="F13" s="7" t="str">
        <f t="shared" si="2"/>
        <v/>
      </c>
    </row>
    <row r="14" spans="2:10">
      <c r="B14" s="6"/>
      <c r="C14" s="11" t="str">
        <f t="shared" si="0"/>
        <v/>
      </c>
      <c r="D14" s="7" t="str">
        <f t="shared" si="1"/>
        <v/>
      </c>
      <c r="E14" s="8"/>
      <c r="F14" s="12" t="str">
        <f t="shared" si="2"/>
        <v/>
      </c>
    </row>
    <row r="15" spans="2:10">
      <c r="B15" s="13" t="s">
        <v>18</v>
      </c>
      <c r="C15" s="14"/>
      <c r="D15" s="14"/>
      <c r="E15" s="15"/>
      <c r="F15" s="19">
        <f>SUM(F7:F14)</f>
        <v>7560</v>
      </c>
    </row>
    <row r="16" spans="2:10">
      <c r="B16" s="16"/>
      <c r="C16" s="17"/>
      <c r="D16" s="17"/>
      <c r="E16" s="18"/>
      <c r="F16" s="20"/>
    </row>
  </sheetData>
  <mergeCells count="2">
    <mergeCell ref="B15:E16"/>
    <mergeCell ref="F15:F16"/>
  </mergeCells>
  <phoneticPr fontId="3"/>
  <printOptions horizontalCentered="1"/>
  <pageMargins left="0.70866141732283472" right="0.70866141732283472" top="0.74803149606299213" bottom="0.74803149606299213" header="0.31496062992125984" footer="0.31496062992125984"/>
  <pageSetup paperSize="13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16"/>
  <sheetViews>
    <sheetView zoomScaleNormal="100" workbookViewId="0">
      <selection activeCell="B7" sqref="B7"/>
    </sheetView>
  </sheetViews>
  <sheetFormatPr defaultRowHeight="13.5"/>
  <cols>
    <col min="1" max="1" width="3.625" customWidth="1"/>
    <col min="2" max="2" width="9.75" customWidth="1"/>
    <col min="3" max="3" width="16" customWidth="1"/>
    <col min="4" max="4" width="10.75" customWidth="1"/>
    <col min="5" max="5" width="6.875" customWidth="1"/>
    <col min="6" max="6" width="9.625" customWidth="1"/>
    <col min="7" max="7" width="5" customWidth="1"/>
    <col min="8" max="8" width="10.5" customWidth="1"/>
    <col min="9" max="9" width="16" customWidth="1"/>
    <col min="10" max="10" width="10.75" customWidth="1"/>
  </cols>
  <sheetData>
    <row r="2" spans="2:10">
      <c r="B2" s="1" t="s">
        <v>0</v>
      </c>
    </row>
    <row r="4" spans="2:10">
      <c r="B4" t="s">
        <v>1</v>
      </c>
      <c r="H4" s="2" t="s">
        <v>2</v>
      </c>
    </row>
    <row r="5" spans="2:10" ht="8.25" customHeight="1">
      <c r="H5" s="3"/>
      <c r="I5" s="3"/>
    </row>
    <row r="6" spans="2:10">
      <c r="B6" s="4" t="s">
        <v>3</v>
      </c>
      <c r="C6" s="4" t="s">
        <v>4</v>
      </c>
      <c r="D6" s="4" t="s">
        <v>5</v>
      </c>
      <c r="E6" s="4" t="s">
        <v>6</v>
      </c>
      <c r="F6" s="4" t="s">
        <v>7</v>
      </c>
      <c r="H6" s="5" t="s">
        <v>3</v>
      </c>
      <c r="I6" s="5" t="s">
        <v>4</v>
      </c>
      <c r="J6" s="5" t="s">
        <v>8</v>
      </c>
    </row>
    <row r="7" spans="2:10">
      <c r="B7" s="6" t="s">
        <v>9</v>
      </c>
      <c r="C7" s="7" t="str">
        <f>IF(B7="","",VLOOKUP(B7,$H$7:$J$10,2,FALSE))</f>
        <v>キャットフード</v>
      </c>
      <c r="D7" s="7">
        <f>IF(B7="","",VLOOKUP(B7,$H$7:$J$10,3,FALSE))</f>
        <v>2100</v>
      </c>
      <c r="E7" s="8">
        <v>2</v>
      </c>
      <c r="F7" s="7">
        <f>IF(C7="","",D7*E7)</f>
        <v>4200</v>
      </c>
      <c r="H7" s="9" t="s">
        <v>9</v>
      </c>
      <c r="I7" s="9" t="s">
        <v>10</v>
      </c>
      <c r="J7" s="10">
        <v>2100</v>
      </c>
    </row>
    <row r="8" spans="2:10">
      <c r="B8" s="6" t="s">
        <v>11</v>
      </c>
      <c r="C8" s="11" t="str">
        <f t="shared" ref="C8:C14" si="0">IF(B8="","",VLOOKUP(B8,$H$7:$J$10,2,FALSE))</f>
        <v>キャットトイレ用砂</v>
      </c>
      <c r="D8" s="7">
        <f t="shared" ref="D8:D14" si="1">IF(B8="","",VLOOKUP(B8,$H$7:$J$10,3,FALSE))</f>
        <v>840</v>
      </c>
      <c r="E8" s="8">
        <v>4</v>
      </c>
      <c r="F8" s="7">
        <f t="shared" ref="F8:F14" si="2">IF(C8="","",D8*E8)</f>
        <v>3360</v>
      </c>
      <c r="H8" s="9" t="s">
        <v>12</v>
      </c>
      <c r="I8" s="9" t="s">
        <v>13</v>
      </c>
      <c r="J8" s="10">
        <v>840</v>
      </c>
    </row>
    <row r="9" spans="2:10">
      <c r="B9" s="6"/>
      <c r="C9" s="11" t="str">
        <f t="shared" si="0"/>
        <v/>
      </c>
      <c r="D9" s="7" t="str">
        <f t="shared" si="1"/>
        <v/>
      </c>
      <c r="E9" s="8"/>
      <c r="F9" s="7" t="str">
        <f t="shared" si="2"/>
        <v/>
      </c>
      <c r="H9" s="9" t="s">
        <v>14</v>
      </c>
      <c r="I9" s="9" t="s">
        <v>15</v>
      </c>
      <c r="J9" s="10">
        <v>210</v>
      </c>
    </row>
    <row r="10" spans="2:10">
      <c r="B10" s="6"/>
      <c r="C10" s="11" t="str">
        <f t="shared" si="0"/>
        <v/>
      </c>
      <c r="D10" s="7" t="str">
        <f t="shared" si="1"/>
        <v/>
      </c>
      <c r="E10" s="8"/>
      <c r="F10" s="7" t="str">
        <f t="shared" si="2"/>
        <v/>
      </c>
      <c r="H10" s="9" t="s">
        <v>16</v>
      </c>
      <c r="I10" s="9" t="s">
        <v>17</v>
      </c>
      <c r="J10" s="10">
        <v>1050</v>
      </c>
    </row>
    <row r="11" spans="2:10">
      <c r="B11" s="6"/>
      <c r="C11" s="11" t="str">
        <f t="shared" si="0"/>
        <v/>
      </c>
      <c r="D11" s="7" t="str">
        <f t="shared" si="1"/>
        <v/>
      </c>
      <c r="E11" s="8"/>
      <c r="F11" s="7" t="str">
        <f t="shared" si="2"/>
        <v/>
      </c>
    </row>
    <row r="12" spans="2:10">
      <c r="B12" s="6"/>
      <c r="C12" s="11" t="str">
        <f t="shared" si="0"/>
        <v/>
      </c>
      <c r="D12" s="7" t="str">
        <f t="shared" si="1"/>
        <v/>
      </c>
      <c r="E12" s="8"/>
      <c r="F12" s="7" t="str">
        <f t="shared" si="2"/>
        <v/>
      </c>
    </row>
    <row r="13" spans="2:10">
      <c r="B13" s="6"/>
      <c r="C13" s="11" t="str">
        <f t="shared" si="0"/>
        <v/>
      </c>
      <c r="D13" s="7" t="str">
        <f t="shared" si="1"/>
        <v/>
      </c>
      <c r="E13" s="8"/>
      <c r="F13" s="7" t="str">
        <f t="shared" si="2"/>
        <v/>
      </c>
    </row>
    <row r="14" spans="2:10">
      <c r="B14" s="6"/>
      <c r="C14" s="11" t="str">
        <f t="shared" si="0"/>
        <v/>
      </c>
      <c r="D14" s="7" t="str">
        <f t="shared" si="1"/>
        <v/>
      </c>
      <c r="E14" s="8"/>
      <c r="F14" s="12" t="str">
        <f t="shared" si="2"/>
        <v/>
      </c>
    </row>
    <row r="15" spans="2:10">
      <c r="B15" s="13" t="s">
        <v>18</v>
      </c>
      <c r="C15" s="14"/>
      <c r="D15" s="14"/>
      <c r="E15" s="15"/>
      <c r="F15" s="19">
        <f>SUM(F7:F14)</f>
        <v>7560</v>
      </c>
    </row>
    <row r="16" spans="2:10">
      <c r="B16" s="16"/>
      <c r="C16" s="17"/>
      <c r="D16" s="17"/>
      <c r="E16" s="18"/>
      <c r="F16" s="20"/>
    </row>
  </sheetData>
  <mergeCells count="2">
    <mergeCell ref="B15:E16"/>
    <mergeCell ref="F15:F16"/>
  </mergeCells>
  <phoneticPr fontId="3"/>
  <dataValidations count="1">
    <dataValidation type="list" allowBlank="1" showInputMessage="1" showErrorMessage="1" sqref="B7:B14">
      <formula1>$H$7:$H$10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13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124開始</vt:lpstr>
      <vt:lpstr>124完成</vt:lpstr>
      <vt:lpstr>'124開始'!Print_Area</vt:lpstr>
      <vt:lpstr>'124完成'!Print_Area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田邊裕貴</cp:lastModifiedBy>
  <dcterms:created xsi:type="dcterms:W3CDTF">2013-01-25T11:54:39Z</dcterms:created>
  <dcterms:modified xsi:type="dcterms:W3CDTF">2013-06-16T11:00:10Z</dcterms:modified>
</cp:coreProperties>
</file>