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8~\"/>
    </mc:Choice>
  </mc:AlternateContent>
  <bookViews>
    <workbookView xWindow="0" yWindow="0" windowWidth="19170" windowHeight="8745"/>
  </bookViews>
  <sheets>
    <sheet name="099開始" sheetId="11" r:id="rId1"/>
    <sheet name="099完成" sheetId="13" r:id="rId2"/>
  </sheets>
  <definedNames>
    <definedName name="スライサー_店舗">#N/A</definedName>
  </definedNames>
  <calcPr calcId="152511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</x15:slicerCache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3" l="1"/>
  <c r="G14" i="13"/>
  <c r="G13" i="13"/>
  <c r="G12" i="13"/>
  <c r="G11" i="13"/>
  <c r="G10" i="13"/>
  <c r="G9" i="13"/>
  <c r="G8" i="13"/>
  <c r="G7" i="13"/>
  <c r="G6" i="13"/>
  <c r="G5" i="13"/>
  <c r="G5" i="11"/>
  <c r="G6" i="11"/>
  <c r="G7" i="11"/>
  <c r="G8" i="11"/>
  <c r="G9" i="11"/>
  <c r="G10" i="11"/>
  <c r="G11" i="11"/>
  <c r="G12" i="11"/>
  <c r="G13" i="11"/>
  <c r="G14" i="11"/>
  <c r="G15" i="11"/>
</calcChain>
</file>

<file path=xl/sharedStrings.xml><?xml version="1.0" encoding="utf-8"?>
<sst xmlns="http://schemas.openxmlformats.org/spreadsheetml/2006/main" count="36" uniqueCount="10">
  <si>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</si>
  <si>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</si>
  <si>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</si>
  <si>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</si>
  <si>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</si>
  <si>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</si>
  <si>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</si>
  <si>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</si>
  <si>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</si>
  <si>
    <t>客単価</t>
    <rPh sb="0" eb="3">
      <t>キャクタンカ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</si>
</sst>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  <xf numFmtId="0" fontId="2" fillId="0" borderId="0" xfId="1" applyNumberFormat="1" applyFont="1" applyFill="1">
      <alignment vertical="center"/>
    </xf>
    <xf numFmtId="14" fontId="2" fillId="0" borderId="0" xfId="1" applyNumberFormat="1" applyFont="1" applyFill="1">
      <alignment vertical="center"/>
    </xf>
    <xf numFmtId="0" fontId="2" fillId="0" borderId="0" xfId="1" applyFont="1" applyFill="1">
      <alignment vertical="center"/>
    </xf>
    <xf numFmtId="38" fontId="9" fillId="0" borderId="0" xfId="2" applyFont="1" applyFill="1" applyBorder="1">
      <alignment vertical="center"/>
    </xf>
    <xf numFmtId="38" fontId="2" fillId="0" borderId="0" xfId="3" applyFont="1" applyFill="1" applyBorder="1">
      <alignment vertical="center"/>
    </xf>
  </cellXfs>
  <cellStyles count="4">
    <cellStyle name="桁区切り" xfId="3" builtinId="6"/>
    <cellStyle name="桁区切り 2" xfId="2"/>
    <cellStyle name="標準" xfId="0" builtinId="0"/>
    <cellStyle name="標準 2" xfId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257175</xdr:colOff>
      <xdr:row>3</xdr:row>
      <xdr:rowOff>28575</xdr:rowOff>
    </xdr:from>
    <xdr:to>
      <xdr:col>9</xdr:col>
      <xdr:colOff>85725</xdr:colOff>
      <xdr:row>18</xdr:row>
      <xdr:rowOff>9525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店舗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店舗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00550" y="542925"/>
              <a:ext cx="1200150" cy="1181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この図形はテーブル スライサーを表しています。テーブル スライサーは、Excel 2013 以降でサポートされています。
図形がそれよりも前のバージョンの Excel で変更された場合、またはブックが Excel 2007 以前で保存された場合は、スライサーを使用できません。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スライサー_店舗" sourceName="店舗">
  <extLst>
    <x:ext xmlns:x15="http://schemas.microsoft.com/office/spreadsheetml/2010/11/main" uri="{2F2917AC-EB37-4324-AD4E-5DD8C200BD13}">
      <x15:tableSlicerCache tableId="7" column="3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店舗" cache="スライサー_店舗" caption="店舗" rowHeight="225425"/>
</slicers>
</file>

<file path=xl/tables/table1.xml><?xml version="1.0" encoding="utf-8"?>
<table xmlns="http://schemas.openxmlformats.org/spreadsheetml/2006/main" id="5" name="テーブル1346" displayName="テーブル1346" ref="B4:G15" totalsRowShown="0">
  <autoFilter ref="B4:G15"/>
  <tableColumns count="6">
    <tableColumn id="1" name="No." dataDxfId="11" dataCellStyle="標準 2"/>
    <tableColumn id="2" name="日付" dataDxfId="10" dataCellStyle="標準 2"/>
    <tableColumn id="3" name="店舗" dataDxfId="9" dataCellStyle="標準 2"/>
    <tableColumn id="4" name="客数" dataDxfId="8" dataCellStyle="標準 2"/>
    <tableColumn id="5" name="売上金額" dataDxfId="7" dataCellStyle="桁区切り 2"/>
    <tableColumn id="6" name="客単価" dataDxfId="6" dataCellStyle="桁区切り">
      <calculatedColumnFormula>テーブル1346[[#This Row],[売上金額]]/テーブル1346[[#This Row],[客数]]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7" name="テーブル13468" displayName="テーブル13468" ref="B4:G15" totalsRowShown="0">
  <autoFilter ref="B4:G15">
    <filterColumn colId="2">
      <filters>
        <filter val="軽井沢"/>
      </filters>
    </filterColumn>
  </autoFilter>
  <tableColumns count="6">
    <tableColumn id="1" name="No." dataDxfId="5" dataCellStyle="標準 2"/>
    <tableColumn id="2" name="日付" dataDxfId="4" dataCellStyle="標準 2"/>
    <tableColumn id="3" name="店舗" dataDxfId="3" dataCellStyle="標準 2"/>
    <tableColumn id="4" name="客数" dataDxfId="2" dataCellStyle="標準 2"/>
    <tableColumn id="5" name="売上金額" dataDxfId="1" dataCellStyle="桁区切り 2"/>
    <tableColumn id="6" name="客単価" dataDxfId="0" dataCellStyle="桁区切り">
      <calculatedColumnFormula>テーブル13468[[#This Row],[売上金額]]/テーブル13468[[#This Row],[客数]]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  <col min="7" max="7" width="10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t="s">
        <v>9</v>
      </c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0">
        <f>テーブル1346[[#This Row],[売上金額]]/テーブル1346[[#This Row],[客数]]</f>
        <v>9739.1304347826081</v>
      </c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0">
        <f>テーブル1346[[#This Row],[売上金額]]/テーブル1346[[#This Row],[客数]]</f>
        <v>10842.105263157895</v>
      </c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0">
        <f>テーブル1346[[#This Row],[売上金額]]/テーブル1346[[#This Row],[客数]]</f>
        <v>12844.444444444445</v>
      </c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0">
        <f>テーブル1346[[#This Row],[売上金額]]/テーブル1346[[#This Row],[客数]]</f>
        <v>17000</v>
      </c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0">
        <f>テーブル1346[[#This Row],[売上金額]]/テーブル1346[[#This Row],[客数]]</f>
        <v>13692.307692307691</v>
      </c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0">
        <f>テーブル1346[[#This Row],[売上金額]]/テーブル1346[[#This Row],[客数]]</f>
        <v>11562.5</v>
      </c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0">
        <f>テーブル1346[[#This Row],[売上金額]]/テーブル1346[[#This Row],[客数]]</f>
        <v>9433.3333333333339</v>
      </c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0">
        <f>テーブル1346[[#This Row],[売上金額]]/テーブル1346[[#This Row],[客数]]</f>
        <v>14825</v>
      </c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0">
        <f>テーブル1346[[#This Row],[売上金額]]/テーブル1346[[#This Row],[客数]]</f>
        <v>11444.444444444445</v>
      </c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0">
        <f>テーブル1346[[#This Row],[売上金額]]/テーブル1346[[#This Row],[客数]]</f>
        <v>10166.666666666666</v>
      </c>
    </row>
    <row r="15" spans="1:7" x14ac:dyDescent="0.15">
      <c r="A15" s="1"/>
      <c r="B15" s="6">
        <v>11</v>
      </c>
      <c r="C15" s="7">
        <v>41278</v>
      </c>
      <c r="D15" s="8" t="s">
        <v>7</v>
      </c>
      <c r="E15" s="8">
        <v>50</v>
      </c>
      <c r="F15" s="9">
        <v>730000</v>
      </c>
      <c r="G15" s="10">
        <f>テーブル1346[[#This Row],[売上金額]]/テーブル1346[[#This Row],[客数]]</f>
        <v>14600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  <col min="7" max="7" width="10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t="s">
        <v>9</v>
      </c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0">
        <f>テーブル13468[[#This Row],[売上金額]]/テーブル13468[[#This Row],[客数]]</f>
        <v>9739.1304347826081</v>
      </c>
    </row>
    <row r="6" spans="1:7" hidden="1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0">
        <f>テーブル13468[[#This Row],[売上金額]]/テーブル13468[[#This Row],[客数]]</f>
        <v>10842.105263157895</v>
      </c>
    </row>
    <row r="7" spans="1:7" hidden="1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0">
        <f>テーブル13468[[#This Row],[売上金額]]/テーブル13468[[#This Row],[客数]]</f>
        <v>12844.444444444445</v>
      </c>
    </row>
    <row r="8" spans="1:7" hidden="1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0">
        <f>テーブル13468[[#This Row],[売上金額]]/テーブル13468[[#This Row],[客数]]</f>
        <v>17000</v>
      </c>
    </row>
    <row r="9" spans="1:7" hidden="1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0">
        <f>テーブル13468[[#This Row],[売上金額]]/テーブル13468[[#This Row],[客数]]</f>
        <v>13692.307692307691</v>
      </c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0">
        <f>テーブル13468[[#This Row],[売上金額]]/テーブル13468[[#This Row],[客数]]</f>
        <v>11562.5</v>
      </c>
    </row>
    <row r="11" spans="1:7" hidden="1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0">
        <f>テーブル13468[[#This Row],[売上金額]]/テーブル13468[[#This Row],[客数]]</f>
        <v>9433.3333333333339</v>
      </c>
    </row>
    <row r="12" spans="1:7" hidden="1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0">
        <f>テーブル13468[[#This Row],[売上金額]]/テーブル13468[[#This Row],[客数]]</f>
        <v>14825</v>
      </c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0">
        <f>テーブル13468[[#This Row],[売上金額]]/テーブル13468[[#This Row],[客数]]</f>
        <v>11444.444444444445</v>
      </c>
    </row>
    <row r="14" spans="1:7" hidden="1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0">
        <f>テーブル13468[[#This Row],[売上金額]]/テーブル13468[[#This Row],[客数]]</f>
        <v>10166.666666666666</v>
      </c>
    </row>
    <row r="15" spans="1:7" hidden="1" x14ac:dyDescent="0.15">
      <c r="A15" s="1"/>
      <c r="B15" s="6">
        <v>11</v>
      </c>
      <c r="C15" s="7">
        <v>41278</v>
      </c>
      <c r="D15" s="8" t="s">
        <v>7</v>
      </c>
      <c r="E15" s="8">
        <v>50</v>
      </c>
      <c r="F15" s="9">
        <v>730000</v>
      </c>
      <c r="G15" s="10">
        <f>テーブル13468[[#This Row],[売上金額]]/テーブル13468[[#This Row],[客数]]</f>
        <v>14600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099開始</vt:lpstr>
      <vt:lpstr>099完成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田邊裕貴</dc:creator>
  <cp:lastModifiedBy>田邊裕貴</cp:lastModifiedBy>
  <dcterms:created xsi:type="dcterms:W3CDTF">2013-01-25T08:05:09Z</dcterms:created>
  <dcterms:modified xsi:type="dcterms:W3CDTF">2013-06-16T10:27:35Z</dcterms:modified>
</cp:coreProperties>
</file>