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3開始" sheetId="1" r:id="rId1"/>
    <sheet name="053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5" i="2"/>
  <c r="D15" i="2"/>
  <c r="C15" i="2"/>
  <c r="E14" i="2"/>
  <c r="E13" i="2"/>
  <c r="E12" i="2"/>
  <c r="E11" i="2"/>
  <c r="E10" i="2"/>
  <c r="E9" i="2"/>
  <c r="E8" i="2"/>
  <c r="E7" i="2"/>
  <c r="E6" i="2"/>
  <c r="E5" i="2"/>
  <c r="E15" i="2" s="1"/>
  <c r="D15" i="1"/>
  <c r="C15" i="1"/>
  <c r="E14" i="1"/>
  <c r="E13" i="1"/>
  <c r="E12" i="1"/>
  <c r="E11" i="1"/>
  <c r="E10" i="1"/>
  <c r="E9" i="1"/>
  <c r="E8" i="1"/>
  <c r="E7" i="1"/>
  <c r="E6" i="1"/>
  <c r="E5" i="1"/>
  <c r="E15" i="1" s="1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<sst xmlns="http://schemas.openxmlformats.org/spreadsheetml/2006/main" count="34" uniqueCount="17">
  <si>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4"/>
  </si>
  <si>
    <t>氏名</t>
    <rPh sb="0" eb="2">
      <t>シメイ</t>
    </rPh>
    <phoneticPr fontId="4"/>
  </si>
  <si>
    <t>基礎テスト</t>
    <rPh sb="0" eb="2">
      <t>キソ</t>
    </rPh>
    <phoneticPr fontId="4"/>
  </si>
  <si>
    <t>応用テスト</t>
    <rPh sb="0" eb="2">
      <t>オウヨウ</t>
    </rPh>
    <phoneticPr fontId="4"/>
  </si>
  <si>
    <t>合計点</t>
    <rPh sb="0" eb="2">
      <t>ゴウケイ</t>
    </rPh>
    <rPh sb="2" eb="3">
      <t>テン</t>
    </rPh>
    <phoneticPr fontId="4"/>
  </si>
  <si>
    <t>順位</t>
    <rPh sb="0" eb="2">
      <t>ジュンイ</t>
    </rPh>
    <phoneticPr fontId="4"/>
  </si>
  <si>
    <t>長谷川　稔</t>
    <rPh sb="0" eb="3">
      <t>ハセガワ</t>
    </rPh>
    <rPh sb="4" eb="5">
      <t>ミノリ</t>
    </rPh>
    <phoneticPr fontId="4"/>
  </si>
  <si>
    <t>田中　彰浩</t>
    <rPh sb="0" eb="2">
      <t>タナカ</t>
    </rPh>
    <rPh sb="3" eb="5">
      <t>アキヒロ</t>
    </rPh>
    <phoneticPr fontId="4"/>
  </si>
  <si>
    <t>佐藤　みなみ</t>
    <rPh sb="0" eb="2">
      <t>サトウ</t>
    </rPh>
    <phoneticPr fontId="4"/>
  </si>
  <si>
    <t>野田　恭平</t>
    <rPh sb="0" eb="2">
      <t>ノダ</t>
    </rPh>
    <rPh sb="3" eb="5">
      <t>キョウヘイ</t>
    </rPh>
    <phoneticPr fontId="4"/>
  </si>
  <si>
    <t>宮本　宏茂</t>
    <rPh sb="0" eb="2">
      <t>ミヤモト</t>
    </rPh>
    <rPh sb="3" eb="5">
      <t>ヒロシゲ</t>
    </rPh>
    <phoneticPr fontId="4"/>
  </si>
  <si>
    <t>森　涼太</t>
    <rPh sb="0" eb="1">
      <t>モリ</t>
    </rPh>
    <rPh sb="2" eb="3">
      <t>リョウ</t>
    </rPh>
    <rPh sb="3" eb="4">
      <t>タ</t>
    </rPh>
    <phoneticPr fontId="4"/>
  </si>
  <si>
    <t>星野　康弘</t>
    <rPh sb="0" eb="2">
      <t>ホシノ</t>
    </rPh>
    <rPh sb="3" eb="5">
      <t>ヤスヒロ</t>
    </rPh>
    <phoneticPr fontId="4"/>
  </si>
  <si>
    <t>柿本　清二</t>
    <rPh sb="0" eb="2">
      <t>カキモト</t>
    </rPh>
    <rPh sb="3" eb="5">
      <t>セイジ</t>
    </rPh>
    <phoneticPr fontId="4"/>
  </si>
  <si>
    <t>上野　恵子</t>
    <rPh sb="0" eb="2">
      <t>ウエノ</t>
    </rPh>
    <rPh sb="3" eb="5">
      <t>ケイコ</t>
    </rPh>
    <phoneticPr fontId="4"/>
  </si>
  <si>
    <t>岡島　美奈</t>
    <rPh sb="0" eb="2">
      <t>オカジマ</t>
    </rPh>
    <rPh sb="3" eb="5">
      <t>ミナ</t>
    </rPh>
    <phoneticPr fontId="4"/>
  </si>
  <si>
    <t>平均点</t>
    <rPh sb="0" eb="3">
      <t>ヘイキンテン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</si>
</sst>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6" width="9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1"/>
    </row>
    <row r="5" spans="1:7" x14ac:dyDescent="0.15">
      <c r="A5" s="1"/>
      <c r="B5" s="4" t="s">
        <v>6</v>
      </c>
      <c r="C5" s="5">
        <v>85</v>
      </c>
      <c r="D5" s="5">
        <v>90</v>
      </c>
      <c r="E5" s="5">
        <f>SUM(C5:D5)</f>
        <v>175</v>
      </c>
      <c r="F5" s="6"/>
      <c r="G5" s="1"/>
    </row>
    <row r="6" spans="1:7" x14ac:dyDescent="0.15">
      <c r="A6" s="1"/>
      <c r="B6" s="4" t="s">
        <v>7</v>
      </c>
      <c r="C6" s="5">
        <v>78</v>
      </c>
      <c r="D6" s="5">
        <v>85</v>
      </c>
      <c r="E6" s="5">
        <f t="shared" ref="E6:E14" si="0">SUM(C6:D6)</f>
        <v>163</v>
      </c>
      <c r="F6" s="6"/>
      <c r="G6" s="1"/>
    </row>
    <row r="7" spans="1:7" x14ac:dyDescent="0.15">
      <c r="A7" s="1"/>
      <c r="B7" s="4" t="s">
        <v>8</v>
      </c>
      <c r="C7" s="5">
        <v>92</v>
      </c>
      <c r="D7" s="5">
        <v>74</v>
      </c>
      <c r="E7" s="5">
        <f t="shared" si="0"/>
        <v>166</v>
      </c>
      <c r="F7" s="6"/>
      <c r="G7" s="1"/>
    </row>
    <row r="8" spans="1:7" x14ac:dyDescent="0.15">
      <c r="A8" s="1"/>
      <c r="B8" s="4" t="s">
        <v>9</v>
      </c>
      <c r="C8" s="5">
        <v>65</v>
      </c>
      <c r="D8" s="5">
        <v>50</v>
      </c>
      <c r="E8" s="5">
        <f t="shared" si="0"/>
        <v>115</v>
      </c>
      <c r="F8" s="6"/>
      <c r="G8" s="1"/>
    </row>
    <row r="9" spans="1:7" x14ac:dyDescent="0.15">
      <c r="A9" s="1"/>
      <c r="B9" s="4" t="s">
        <v>10</v>
      </c>
      <c r="C9" s="5">
        <v>74</v>
      </c>
      <c r="D9" s="5">
        <v>83</v>
      </c>
      <c r="E9" s="5">
        <f t="shared" si="0"/>
        <v>157</v>
      </c>
      <c r="F9" s="6"/>
      <c r="G9" s="1"/>
    </row>
    <row r="10" spans="1:7" x14ac:dyDescent="0.15">
      <c r="A10" s="1"/>
      <c r="B10" s="4" t="s">
        <v>11</v>
      </c>
      <c r="C10" s="5">
        <v>88</v>
      </c>
      <c r="D10" s="5">
        <v>95</v>
      </c>
      <c r="E10" s="5">
        <f t="shared" si="0"/>
        <v>183</v>
      </c>
      <c r="F10" s="6"/>
      <c r="G10" s="1"/>
    </row>
    <row r="11" spans="1:7" x14ac:dyDescent="0.15">
      <c r="A11" s="1"/>
      <c r="B11" s="4" t="s">
        <v>12</v>
      </c>
      <c r="C11" s="5">
        <v>54</v>
      </c>
      <c r="D11" s="5">
        <v>77</v>
      </c>
      <c r="E11" s="5">
        <f t="shared" si="0"/>
        <v>131</v>
      </c>
      <c r="F11" s="6"/>
      <c r="G11" s="1"/>
    </row>
    <row r="12" spans="1:7" x14ac:dyDescent="0.15">
      <c r="A12" s="1"/>
      <c r="B12" s="4" t="s">
        <v>13</v>
      </c>
      <c r="C12" s="5">
        <v>96</v>
      </c>
      <c r="D12" s="5">
        <v>63</v>
      </c>
      <c r="E12" s="5">
        <f t="shared" si="0"/>
        <v>159</v>
      </c>
      <c r="F12" s="6"/>
      <c r="G12" s="1"/>
    </row>
    <row r="13" spans="1:7" x14ac:dyDescent="0.15">
      <c r="A13" s="1"/>
      <c r="B13" s="4" t="s">
        <v>14</v>
      </c>
      <c r="C13" s="5">
        <v>68</v>
      </c>
      <c r="D13" s="5">
        <v>79</v>
      </c>
      <c r="E13" s="5">
        <f t="shared" si="0"/>
        <v>147</v>
      </c>
      <c r="F13" s="6"/>
      <c r="G13" s="1"/>
    </row>
    <row r="14" spans="1:7" x14ac:dyDescent="0.15">
      <c r="A14" s="1"/>
      <c r="B14" s="4" t="s">
        <v>15</v>
      </c>
      <c r="C14" s="5">
        <v>81</v>
      </c>
      <c r="D14" s="5">
        <v>78</v>
      </c>
      <c r="E14" s="5">
        <f t="shared" si="0"/>
        <v>159</v>
      </c>
      <c r="F14" s="6"/>
      <c r="G14" s="1"/>
    </row>
    <row r="15" spans="1:7" x14ac:dyDescent="0.15">
      <c r="A15" s="1"/>
      <c r="B15" s="3" t="s">
        <v>16</v>
      </c>
      <c r="C15" s="7">
        <f>AVERAGE(C5:C14)</f>
        <v>78.099999999999994</v>
      </c>
      <c r="D15" s="7">
        <f t="shared" ref="D15:E15" si="1">AVERAGE(D5:D14)</f>
        <v>77.400000000000006</v>
      </c>
      <c r="E15" s="7">
        <f t="shared" si="1"/>
        <v>155.5</v>
      </c>
      <c r="F15" s="7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3.5" x14ac:dyDescent="0.15"/>
  <cols>
    <col min="1" max="1" width="3.625" customWidth="1"/>
    <col min="2" max="2" width="14.375" customWidth="1"/>
    <col min="3" max="6" width="9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1"/>
    </row>
    <row r="5" spans="1:7" x14ac:dyDescent="0.15">
      <c r="A5" s="1"/>
      <c r="B5" s="4" t="s">
        <v>6</v>
      </c>
      <c r="C5" s="5">
        <v>85</v>
      </c>
      <c r="D5" s="5">
        <v>90</v>
      </c>
      <c r="E5" s="5">
        <f>SUM(C5:D5)</f>
        <v>175</v>
      </c>
      <c r="F5" s="6">
        <f>_xlfn.RANK.EQ(E5,$E$5:$E$14)</f>
        <v>2</v>
      </c>
      <c r="G5" s="1"/>
    </row>
    <row r="6" spans="1:7" x14ac:dyDescent="0.15">
      <c r="A6" s="1"/>
      <c r="B6" s="4" t="s">
        <v>7</v>
      </c>
      <c r="C6" s="5">
        <v>78</v>
      </c>
      <c r="D6" s="5">
        <v>85</v>
      </c>
      <c r="E6" s="5">
        <f t="shared" ref="E6:E14" si="0">SUM(C6:D6)</f>
        <v>163</v>
      </c>
      <c r="F6" s="6">
        <f t="shared" ref="F6:F14" si="1">_xlfn.RANK.EQ(E6,$E$5:$E$14)</f>
        <v>4</v>
      </c>
      <c r="G6" s="1"/>
    </row>
    <row r="7" spans="1:7" x14ac:dyDescent="0.15">
      <c r="A7" s="1"/>
      <c r="B7" s="4" t="s">
        <v>8</v>
      </c>
      <c r="C7" s="5">
        <v>92</v>
      </c>
      <c r="D7" s="5">
        <v>74</v>
      </c>
      <c r="E7" s="5">
        <f t="shared" si="0"/>
        <v>166</v>
      </c>
      <c r="F7" s="6">
        <f t="shared" si="1"/>
        <v>3</v>
      </c>
      <c r="G7" s="1"/>
    </row>
    <row r="8" spans="1:7" x14ac:dyDescent="0.15">
      <c r="A8" s="1"/>
      <c r="B8" s="4" t="s">
        <v>9</v>
      </c>
      <c r="C8" s="5">
        <v>65</v>
      </c>
      <c r="D8" s="5">
        <v>50</v>
      </c>
      <c r="E8" s="5">
        <f t="shared" si="0"/>
        <v>115</v>
      </c>
      <c r="F8" s="6">
        <f t="shared" si="1"/>
        <v>10</v>
      </c>
      <c r="G8" s="1"/>
    </row>
    <row r="9" spans="1:7" x14ac:dyDescent="0.15">
      <c r="A9" s="1"/>
      <c r="B9" s="4" t="s">
        <v>10</v>
      </c>
      <c r="C9" s="5">
        <v>74</v>
      </c>
      <c r="D9" s="5">
        <v>83</v>
      </c>
      <c r="E9" s="5">
        <f t="shared" si="0"/>
        <v>157</v>
      </c>
      <c r="F9" s="6">
        <f t="shared" si="1"/>
        <v>7</v>
      </c>
      <c r="G9" s="1"/>
    </row>
    <row r="10" spans="1:7" x14ac:dyDescent="0.15">
      <c r="A10" s="1"/>
      <c r="B10" s="4" t="s">
        <v>11</v>
      </c>
      <c r="C10" s="5">
        <v>88</v>
      </c>
      <c r="D10" s="5">
        <v>95</v>
      </c>
      <c r="E10" s="5">
        <f t="shared" si="0"/>
        <v>183</v>
      </c>
      <c r="F10" s="6">
        <f t="shared" si="1"/>
        <v>1</v>
      </c>
      <c r="G10" s="1"/>
    </row>
    <row r="11" spans="1:7" x14ac:dyDescent="0.15">
      <c r="A11" s="1"/>
      <c r="B11" s="4" t="s">
        <v>12</v>
      </c>
      <c r="C11" s="5">
        <v>54</v>
      </c>
      <c r="D11" s="5">
        <v>77</v>
      </c>
      <c r="E11" s="5">
        <f t="shared" si="0"/>
        <v>131</v>
      </c>
      <c r="F11" s="6">
        <f t="shared" si="1"/>
        <v>9</v>
      </c>
      <c r="G11" s="1"/>
    </row>
    <row r="12" spans="1:7" x14ac:dyDescent="0.15">
      <c r="A12" s="1"/>
      <c r="B12" s="4" t="s">
        <v>13</v>
      </c>
      <c r="C12" s="5">
        <v>96</v>
      </c>
      <c r="D12" s="5">
        <v>63</v>
      </c>
      <c r="E12" s="5">
        <f t="shared" si="0"/>
        <v>159</v>
      </c>
      <c r="F12" s="6">
        <f t="shared" si="1"/>
        <v>5</v>
      </c>
      <c r="G12" s="1"/>
    </row>
    <row r="13" spans="1:7" x14ac:dyDescent="0.15">
      <c r="A13" s="1"/>
      <c r="B13" s="4" t="s">
        <v>14</v>
      </c>
      <c r="C13" s="5">
        <v>68</v>
      </c>
      <c r="D13" s="5">
        <v>79</v>
      </c>
      <c r="E13" s="5">
        <f t="shared" si="0"/>
        <v>147</v>
      </c>
      <c r="F13" s="6">
        <f t="shared" si="1"/>
        <v>8</v>
      </c>
      <c r="G13" s="1"/>
    </row>
    <row r="14" spans="1:7" x14ac:dyDescent="0.15">
      <c r="A14" s="1"/>
      <c r="B14" s="4" t="s">
        <v>15</v>
      </c>
      <c r="C14" s="5">
        <v>81</v>
      </c>
      <c r="D14" s="5">
        <v>78</v>
      </c>
      <c r="E14" s="5">
        <f t="shared" si="0"/>
        <v>159</v>
      </c>
      <c r="F14" s="6">
        <f t="shared" si="1"/>
        <v>5</v>
      </c>
      <c r="G14" s="1"/>
    </row>
    <row r="15" spans="1:7" x14ac:dyDescent="0.15">
      <c r="A15" s="1"/>
      <c r="B15" s="3" t="s">
        <v>16</v>
      </c>
      <c r="C15" s="7">
        <f>AVERAGE(C5:C14)</f>
        <v>78.099999999999994</v>
      </c>
      <c r="D15" s="7">
        <f t="shared" ref="D15:E15" si="2">AVERAGE(D5:D14)</f>
        <v>77.400000000000006</v>
      </c>
      <c r="E15" s="7">
        <f t="shared" si="2"/>
        <v>155.5</v>
      </c>
      <c r="F15" s="7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053開始</vt:lpstr>
      <vt:lpstr>053完成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2013-01-25T07:37:15Z</dcterms:created>
  <dcterms:modified xsi:type="dcterms:W3CDTF">2013-06-16T09:47:41Z</dcterms:modified>
</cp:coreProperties>
</file>