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41開始" sheetId="2" r:id="rId1"/>
    <sheet name="041完成" sheetId="4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6" i="4" l="1"/>
  <c r="F7" i="4"/>
  <c r="F8" i="4"/>
  <c r="F9" i="4"/>
  <c r="F5" i="4"/>
  <c r="D9" i="4"/>
  <c r="C9" i="4"/>
  <c r="E9" i="4" s="1"/>
  <c r="E8" i="4"/>
  <c r="E7" i="4"/>
  <c r="E6" i="4"/>
  <c r="E5" i="4"/>
  <c r="E6" i="2"/>
  <c r="E7" i="2"/>
  <c r="E8" i="2"/>
  <c r="E9" i="2"/>
  <c r="E5" i="2" l="1"/>
  <c r="D9" i="2"/>
  <c r="C9" i="2"/>
</calcChain>
</file>

<file path=xl/sharedStrings.xml><?xml version="1.0" encoding="utf-8"?>
<sst xmlns="http://schemas.openxmlformats.org/spreadsheetml/2006/main" count="22" uniqueCount="10">
  <si>
    <t>2013年度売上集計</t>
    <rPh sb="4" eb="6">
      <t>ネンド</t>
    </rPh>
    <rPh sb="6" eb="8">
      <t>ウリアゲ</t>
    </rPh>
    <rPh sb="8" eb="10">
      <t>シュウケイ</t>
    </rPh>
    <phoneticPr fontId="6"/>
  </si>
  <si>
    <t>店舗</t>
    <rPh sb="0" eb="2">
      <t>テンポ</t>
    </rPh>
    <phoneticPr fontId="6"/>
  </si>
  <si>
    <t>ベーカリー部門</t>
    <rPh sb="5" eb="7">
      <t>ブモン</t>
    </rPh>
    <phoneticPr fontId="6"/>
  </si>
  <si>
    <t>スイーツ部門</t>
    <rPh sb="4" eb="6">
      <t>ブモン</t>
    </rPh>
    <phoneticPr fontId="6"/>
  </si>
  <si>
    <t>合計</t>
    <rPh sb="0" eb="2">
      <t>ゴウケイ</t>
    </rPh>
    <phoneticPr fontId="6"/>
  </si>
  <si>
    <t>仙台</t>
    <rPh sb="0" eb="2">
      <t>センダイ</t>
    </rPh>
    <phoneticPr fontId="6"/>
  </si>
  <si>
    <t>横浜</t>
    <rPh sb="0" eb="2">
      <t>ヨコハマ</t>
    </rPh>
    <phoneticPr fontId="6"/>
  </si>
  <si>
    <t>神戸</t>
    <rPh sb="0" eb="2">
      <t>コウベ</t>
    </rPh>
    <phoneticPr fontId="6"/>
  </si>
  <si>
    <t>福岡</t>
    <rPh sb="0" eb="2">
      <t>フクオカ</t>
    </rPh>
    <phoneticPr fontId="6"/>
  </si>
  <si>
    <t>構成比</t>
    <rPh sb="0" eb="3">
      <t>コウセイヒ</t>
    </rPh>
    <phoneticPr fontId="6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</si>
</sst>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rgb="FFF2DCDB"/>
        <bgColor rgb="FFFFFFFF"/>
      </patternFill>
    </fill>
  </fills>
  <borders count="2">
    <border>
      <left/>
      <right/>
      <top/>
      <bottom/>
      <diagonal/>
    </border>
    <border>
      <left style="thin">
        <color rgb="FFC0504D"/>
      </left>
      <right style="thin">
        <color rgb="FFC0504D"/>
      </right>
      <top style="thin">
        <color rgb="FFC0504D"/>
      </top>
      <bottom style="thin">
        <color rgb="FFC0504D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8">
    <xf numFmtId="0" fontId="0" fillId="0" borderId="0" xfId="0">
      <alignment vertical="center"/>
    </xf>
    <xf numFmtId="0" fontId="4" fillId="0" borderId="0" xfId="3" applyFont="1" applyFill="1" applyBorder="1">
      <alignment vertical="center"/>
    </xf>
    <xf numFmtId="0" fontId="5" fillId="0" borderId="0" xfId="3" applyFont="1" applyFill="1" applyBorder="1">
      <alignment vertical="center"/>
    </xf>
    <xf numFmtId="0" fontId="5" fillId="3" borderId="1" xfId="2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center" vertical="center"/>
    </xf>
    <xf numFmtId="38" fontId="7" fillId="0" borderId="1" xfId="1" applyFont="1" applyFill="1" applyBorder="1">
      <alignment vertical="center"/>
    </xf>
    <xf numFmtId="0" fontId="5" fillId="0" borderId="1" xfId="3" applyFont="1" applyFill="1" applyBorder="1" applyAlignment="1">
      <alignment horizontal="center" vertical="center"/>
    </xf>
    <xf numFmtId="0" fontId="7" fillId="0" borderId="1" xfId="1" applyNumberFormat="1" applyFont="1" applyFill="1" applyBorder="1">
      <alignment vertical="center"/>
    </xf>
  </cellXfs>
  <cellStyles count="4">
    <cellStyle name="20% - アクセント 2" xfId="2" builtinId="34"/>
    <cellStyle name="桁区切り" xfId="1" builtinId="6"/>
    <cellStyle name="標準" xfId="0" builtinId="0"/>
    <cellStyle name="標準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workbookViewId="0"/>
  </sheetViews>
  <sheetFormatPr defaultRowHeight="13.5" x14ac:dyDescent="0.15"/>
  <cols>
    <col min="1" max="1" width="3.625" customWidth="1"/>
    <col min="2" max="2" width="10.375" customWidth="1"/>
    <col min="3" max="4" width="14.375" customWidth="1"/>
    <col min="5" max="6" width="10.87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3" t="s">
        <v>9</v>
      </c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f>C5+D5</f>
        <v>540000</v>
      </c>
      <c r="F5" s="7"/>
    </row>
    <row r="6" spans="1:6" x14ac:dyDescent="0.15">
      <c r="A6" s="1"/>
      <c r="B6" s="4" t="s">
        <v>6</v>
      </c>
      <c r="C6" s="5">
        <v>230000</v>
      </c>
      <c r="D6" s="5">
        <v>360000</v>
      </c>
      <c r="E6" s="5">
        <f t="shared" ref="E6:E9" si="0">C6+D6</f>
        <v>590000</v>
      </c>
      <c r="F6" s="7"/>
    </row>
    <row r="7" spans="1:6" x14ac:dyDescent="0.15">
      <c r="A7" s="1"/>
      <c r="B7" s="4" t="s">
        <v>7</v>
      </c>
      <c r="C7" s="5">
        <v>254000</v>
      </c>
      <c r="D7" s="5">
        <v>400000</v>
      </c>
      <c r="E7" s="5">
        <f t="shared" si="0"/>
        <v>654000</v>
      </c>
      <c r="F7" s="7"/>
    </row>
    <row r="8" spans="1:6" x14ac:dyDescent="0.15">
      <c r="A8" s="1"/>
      <c r="B8" s="4" t="s">
        <v>8</v>
      </c>
      <c r="C8" s="5">
        <v>198000</v>
      </c>
      <c r="D8" s="5">
        <v>220000</v>
      </c>
      <c r="E8" s="5">
        <f t="shared" si="0"/>
        <v>418000</v>
      </c>
      <c r="F8" s="7"/>
    </row>
    <row r="9" spans="1:6" x14ac:dyDescent="0.15">
      <c r="A9" s="1"/>
      <c r="B9" s="6" t="s">
        <v>4</v>
      </c>
      <c r="C9" s="5">
        <f>SUM(C5:C8)</f>
        <v>882000</v>
      </c>
      <c r="D9" s="5">
        <f>SUM(D5:D8)</f>
        <v>1320000</v>
      </c>
      <c r="E9" s="5">
        <f t="shared" si="0"/>
        <v>2202000</v>
      </c>
      <c r="F9" s="7"/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6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/>
  </sheetViews>
  <sheetFormatPr defaultRowHeight="13.5" x14ac:dyDescent="0.15"/>
  <cols>
    <col min="1" max="1" width="3.625" customWidth="1"/>
    <col min="2" max="2" width="10.375" customWidth="1"/>
    <col min="3" max="4" width="14.375" customWidth="1"/>
    <col min="5" max="6" width="10.875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3" t="s">
        <v>9</v>
      </c>
    </row>
    <row r="5" spans="1:6" x14ac:dyDescent="0.15">
      <c r="A5" s="1"/>
      <c r="B5" s="4" t="s">
        <v>5</v>
      </c>
      <c r="C5" s="5">
        <v>200000</v>
      </c>
      <c r="D5" s="5">
        <v>340000</v>
      </c>
      <c r="E5" s="5">
        <f>C5+D5</f>
        <v>540000</v>
      </c>
      <c r="F5" s="7">
        <f>E5/$E$9</f>
        <v>0.24523160762942781</v>
      </c>
    </row>
    <row r="6" spans="1:6" x14ac:dyDescent="0.15">
      <c r="A6" s="1"/>
      <c r="B6" s="4" t="s">
        <v>6</v>
      </c>
      <c r="C6" s="5">
        <v>230000</v>
      </c>
      <c r="D6" s="5">
        <v>360000</v>
      </c>
      <c r="E6" s="5">
        <f t="shared" ref="E6:E9" si="0">C6+D6</f>
        <v>590000</v>
      </c>
      <c r="F6" s="7">
        <f t="shared" ref="F6:F9" si="1">E6/$E$9</f>
        <v>0.26793823796548594</v>
      </c>
    </row>
    <row r="7" spans="1:6" x14ac:dyDescent="0.15">
      <c r="A7" s="1"/>
      <c r="B7" s="4" t="s">
        <v>7</v>
      </c>
      <c r="C7" s="5">
        <v>254000</v>
      </c>
      <c r="D7" s="5">
        <v>400000</v>
      </c>
      <c r="E7" s="5">
        <f t="shared" si="0"/>
        <v>654000</v>
      </c>
      <c r="F7" s="7">
        <f t="shared" si="1"/>
        <v>0.29700272479564033</v>
      </c>
    </row>
    <row r="8" spans="1:6" x14ac:dyDescent="0.15">
      <c r="A8" s="1"/>
      <c r="B8" s="4" t="s">
        <v>8</v>
      </c>
      <c r="C8" s="5">
        <v>198000</v>
      </c>
      <c r="D8" s="5">
        <v>220000</v>
      </c>
      <c r="E8" s="5">
        <f t="shared" si="0"/>
        <v>418000</v>
      </c>
      <c r="F8" s="7">
        <f t="shared" si="1"/>
        <v>0.18982742960944596</v>
      </c>
    </row>
    <row r="9" spans="1:6" x14ac:dyDescent="0.15">
      <c r="A9" s="1"/>
      <c r="B9" s="6" t="s">
        <v>4</v>
      </c>
      <c r="C9" s="5">
        <f>SUM(C5:C8)</f>
        <v>882000</v>
      </c>
      <c r="D9" s="5">
        <f>SUM(D5:D8)</f>
        <v>1320000</v>
      </c>
      <c r="E9" s="5">
        <f t="shared" si="0"/>
        <v>2202000</v>
      </c>
      <c r="F9" s="7">
        <f t="shared" si="1"/>
        <v>1</v>
      </c>
    </row>
    <row r="10" spans="1:6" x14ac:dyDescent="0.15">
      <c r="A10" s="1"/>
      <c r="B10" s="1"/>
      <c r="C10" s="1"/>
      <c r="D10" s="1"/>
      <c r="E10" s="1"/>
      <c r="F10" s="1"/>
    </row>
    <row r="11" spans="1:6" x14ac:dyDescent="0.15">
      <c r="A11" s="1"/>
      <c r="B11" s="1"/>
      <c r="C11" s="1"/>
      <c r="D11" s="1"/>
      <c r="E11" s="1"/>
      <c r="F11" s="1"/>
    </row>
  </sheetData>
  <phoneticPr fontId="3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041開始</vt:lpstr>
      <vt:lpstr>041完成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2013-01-25T06:18:12Z</dcterms:created>
  <dcterms:modified xsi:type="dcterms:W3CDTF">2013-06-16T09:42:31Z</dcterms:modified>
</cp:coreProperties>
</file>