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1開始" sheetId="1" r:id="rId1"/>
    <sheet name="121完成" sheetId="2" r:id="rId2"/>
  </sheets>
  <calcPr calcId="125725"/>
</workbook>
</file>

<file path=xl/calcChain.xml><?xml version="1.0" encoding="utf-8"?>
<calcChain xmlns="http://schemas.openxmlformats.org/spreadsheetml/2006/main">
  <c r="F15" i="2"/>
  <c r="G14"/>
  <c r="G13"/>
  <c r="G12"/>
  <c r="G11"/>
  <c r="G10"/>
  <c r="G9"/>
  <c r="G8"/>
  <c r="G7"/>
  <c r="G6"/>
  <c r="G5"/>
  <c r="G15" s="1"/>
  <c r="B5"/>
  <c r="F15" i="1"/>
  <c r="G14"/>
  <c r="G13"/>
  <c r="G12"/>
  <c r="G11"/>
  <c r="G10"/>
  <c r="G9"/>
  <c r="G8"/>
  <c r="G7"/>
  <c r="G6"/>
  <c r="G5"/>
  <c r="G15" s="1"/>
  <c r="B5"/>
</calcChain>
</file>

<file path=xl/sharedStrings.xml><?xml version="1.0" encoding="utf-8"?>
<sst xmlns="http://schemas.openxmlformats.org/spreadsheetml/2006/main" count="36" uniqueCount="11">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</sst>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9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/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/>
      <right style="thin">
        <color theme="8"/>
      </right>
      <top style="double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  <xf numFmtId="0" fontId="2" fillId="0" borderId="1" xfId="0" applyNumberFormat="1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0" fillId="2" borderId="3" xfId="0" applyNumberFormat="1" applyFont="1" applyFill="1" applyBorder="1">
      <alignment vertical="center"/>
    </xf>
    <xf numFmtId="14" fontId="0" fillId="2" borderId="4" xfId="0" applyNumberFormat="1" applyFont="1" applyFill="1" applyBorder="1">
      <alignment vertical="center"/>
    </xf>
    <xf numFmtId="0" fontId="0" fillId="2" borderId="4" xfId="0" applyFont="1" applyFill="1" applyBorder="1">
      <alignment vertical="center"/>
    </xf>
    <xf numFmtId="38" fontId="0" fillId="2" borderId="4" xfId="1" applyNumberFormat="1" applyFont="1" applyFill="1" applyBorder="1">
      <alignment vertical="center"/>
    </xf>
    <xf numFmtId="0" fontId="0" fillId="0" borderId="3" xfId="0" applyNumberFormat="1" applyFont="1" applyFill="1" applyBorder="1">
      <alignment vertical="center"/>
    </xf>
    <xf numFmtId="14" fontId="0" fillId="0" borderId="4" xfId="0" applyNumberFormat="1" applyFont="1" applyFill="1" applyBorder="1">
      <alignment vertical="center"/>
    </xf>
    <xf numFmtId="0" fontId="0" fillId="0" borderId="4" xfId="0" applyFont="1" applyFill="1" applyBorder="1">
      <alignment vertical="center"/>
    </xf>
    <xf numFmtId="38" fontId="0" fillId="0" borderId="4" xfId="1" applyNumberFormat="1" applyFont="1" applyFill="1" applyBorder="1">
      <alignment vertical="center"/>
    </xf>
    <xf numFmtId="0" fontId="0" fillId="0" borderId="5" xfId="0" applyNumberFormat="1" applyFont="1" applyFill="1" applyBorder="1">
      <alignment vertical="center"/>
    </xf>
    <xf numFmtId="14" fontId="0" fillId="0" borderId="6" xfId="0" applyNumberFormat="1" applyFont="1" applyFill="1" applyBorder="1">
      <alignment vertical="center"/>
    </xf>
    <xf numFmtId="0" fontId="0" fillId="0" borderId="6" xfId="0" applyFont="1" applyFill="1" applyBorder="1">
      <alignment vertical="center"/>
    </xf>
    <xf numFmtId="38" fontId="0" fillId="0" borderId="6" xfId="1" applyNumberFormat="1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8" xfId="0" applyFont="1" applyFill="1" applyBorder="1">
      <alignment vertical="center"/>
    </xf>
    <xf numFmtId="38" fontId="2" fillId="0" borderId="8" xfId="0" applyNumberFormat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7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5"/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[売上金額]/[客数]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"/>
  <sheetViews>
    <sheetView tabSelected="1"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G15"/>
  <sheetViews>
    <sheetView zoomScaleNormal="100" workbookViewId="0">
      <selection activeCell="B4" sqref="B4"/>
    </sheetView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 ht="14.25" thickBot="1">
      <c r="B4" s="8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</row>
    <row r="5" spans="2:7">
      <c r="B5" s="10">
        <f>ROW()-4</f>
        <v>1</v>
      </c>
      <c r="C5" s="11">
        <v>40330</v>
      </c>
      <c r="D5" s="12" t="s">
        <v>7</v>
      </c>
      <c r="E5" s="12">
        <v>23</v>
      </c>
      <c r="F5" s="13">
        <v>224000</v>
      </c>
      <c r="G5" s="13">
        <f>'121完成'!$F$5:$F$14/'121完成'!$E$5:$E$14</f>
        <v>9739.1304347826081</v>
      </c>
    </row>
    <row r="6" spans="2:7">
      <c r="B6" s="14">
        <v>2</v>
      </c>
      <c r="C6" s="15">
        <v>40330</v>
      </c>
      <c r="D6" s="16" t="s">
        <v>8</v>
      </c>
      <c r="E6" s="16">
        <v>19</v>
      </c>
      <c r="F6" s="17">
        <v>206000</v>
      </c>
      <c r="G6" s="17">
        <f>'121完成'!$F$5:$F$14/'121完成'!$E$5:$E$14</f>
        <v>10842.105263157895</v>
      </c>
    </row>
    <row r="7" spans="2:7">
      <c r="B7" s="10">
        <v>3</v>
      </c>
      <c r="C7" s="11">
        <v>40330</v>
      </c>
      <c r="D7" s="12" t="s">
        <v>9</v>
      </c>
      <c r="E7" s="12">
        <v>45</v>
      </c>
      <c r="F7" s="13">
        <v>578000</v>
      </c>
      <c r="G7" s="13">
        <f>'121完成'!$F$5:$F$14/'121完成'!$E$5:$E$14</f>
        <v>12844.444444444445</v>
      </c>
    </row>
    <row r="8" spans="2:7">
      <c r="B8" s="14">
        <v>4</v>
      </c>
      <c r="C8" s="15">
        <v>40331</v>
      </c>
      <c r="D8" s="16" t="s">
        <v>8</v>
      </c>
      <c r="E8" s="16">
        <v>35</v>
      </c>
      <c r="F8" s="17">
        <v>595000</v>
      </c>
      <c r="G8" s="17">
        <f>'121完成'!$F$5:$F$14/'121完成'!$E$5:$E$14</f>
        <v>17000</v>
      </c>
    </row>
    <row r="9" spans="2:7">
      <c r="B9" s="10">
        <v>5</v>
      </c>
      <c r="C9" s="11">
        <v>40331</v>
      </c>
      <c r="D9" s="12" t="s">
        <v>9</v>
      </c>
      <c r="E9" s="12">
        <v>52</v>
      </c>
      <c r="F9" s="13">
        <v>712000</v>
      </c>
      <c r="G9" s="13">
        <f>'121完成'!$F$5:$F$14/'121完成'!$E$5:$E$14</f>
        <v>13692.307692307691</v>
      </c>
    </row>
    <row r="10" spans="2:7">
      <c r="B10" s="14">
        <v>6</v>
      </c>
      <c r="C10" s="15">
        <v>40332</v>
      </c>
      <c r="D10" s="16" t="s">
        <v>7</v>
      </c>
      <c r="E10" s="16">
        <v>16</v>
      </c>
      <c r="F10" s="17">
        <v>185000</v>
      </c>
      <c r="G10" s="17">
        <f>'121完成'!$F$5:$F$14/'121完成'!$E$5:$E$14</f>
        <v>11562.5</v>
      </c>
    </row>
    <row r="11" spans="2:7">
      <c r="B11" s="10">
        <v>7</v>
      </c>
      <c r="C11" s="11">
        <v>40332</v>
      </c>
      <c r="D11" s="12" t="s">
        <v>8</v>
      </c>
      <c r="E11" s="12">
        <v>30</v>
      </c>
      <c r="F11" s="13">
        <v>283000</v>
      </c>
      <c r="G11" s="13">
        <f>'121完成'!$F$5:$F$14/'121完成'!$E$5:$E$14</f>
        <v>9433.3333333333339</v>
      </c>
    </row>
    <row r="12" spans="2:7">
      <c r="B12" s="14">
        <v>8</v>
      </c>
      <c r="C12" s="15">
        <v>40332</v>
      </c>
      <c r="D12" s="16" t="s">
        <v>9</v>
      </c>
      <c r="E12" s="16">
        <v>40</v>
      </c>
      <c r="F12" s="17">
        <v>593000</v>
      </c>
      <c r="G12" s="17">
        <f>'121完成'!$F$5:$F$14/'121完成'!$E$5:$E$14</f>
        <v>14825</v>
      </c>
    </row>
    <row r="13" spans="2:7">
      <c r="B13" s="10">
        <v>9</v>
      </c>
      <c r="C13" s="11">
        <v>40333</v>
      </c>
      <c r="D13" s="12" t="s">
        <v>7</v>
      </c>
      <c r="E13" s="12">
        <v>18</v>
      </c>
      <c r="F13" s="13">
        <v>206000</v>
      </c>
      <c r="G13" s="13">
        <f>'121完成'!$F$5:$F$14/'121完成'!$E$5:$E$14</f>
        <v>11444.444444444445</v>
      </c>
    </row>
    <row r="14" spans="2:7" ht="14.25" thickBot="1">
      <c r="B14" s="18">
        <v>10</v>
      </c>
      <c r="C14" s="19">
        <v>40333</v>
      </c>
      <c r="D14" s="20" t="s">
        <v>8</v>
      </c>
      <c r="E14" s="20">
        <v>30</v>
      </c>
      <c r="F14" s="21">
        <v>305000</v>
      </c>
      <c r="G14" s="21">
        <f>'121完成'!$F$5:$F$14/'121完成'!$E$5:$E$14</f>
        <v>10166.666666666666</v>
      </c>
    </row>
    <row r="15" spans="2:7" ht="14.25" thickTop="1">
      <c r="B15" s="22" t="s">
        <v>10</v>
      </c>
      <c r="C15" s="23"/>
      <c r="D15" s="23"/>
      <c r="E15" s="23"/>
      <c r="F15" s="24">
        <f>SUBTOTAL(109,'121完成'!$F$5:$F$14)</f>
        <v>3887000</v>
      </c>
      <c r="G15" s="24">
        <f>SUBTOTAL(101,'121完成'!$G$5:$G$14)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121開始</vt:lpstr>
      <vt:lpstr>121完成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2009-11-19T10:19:40Z</dcterms:created>
  <dcterms:modified xsi:type="dcterms:W3CDTF">2009-11-19T10:20:32Z</dcterms:modified>
</cp:coreProperties>
</file>